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450" yWindow="690" windowWidth="22080" windowHeight="14880" tabRatio="930"/>
  </bookViews>
  <sheets>
    <sheet name="პროგრამა" sheetId="1" r:id="rId1"/>
    <sheet name="1-2 სემესტრი" sheetId="2" r:id="rId2"/>
    <sheet name="3-4 სემესტრი" sheetId="4" r:id="rId3"/>
    <sheet name="5-6 სემესტრი" sheetId="5" r:id="rId4"/>
    <sheet name="7-8 სემესტრი" sheetId="6" r:id="rId5"/>
    <sheet name="9-10 სემესტრი" sheetId="7" r:id="rId6"/>
    <sheet name="11-12 სემესტრი" sheetId="8" r:id="rId7"/>
    <sheet name="კრედიტების განაწილება სემესტრში" sheetId="9" r:id="rId8"/>
    <sheet name="სასწ. კურს. და პროგრ. შედ. რუქა" sheetId="10" r:id="rId9"/>
    <sheet name="წინაპირობების მატრიცა" sheetId="11" r:id="rId10"/>
    <sheet name="სწავლების მიზნები და შედეგები" sheetId="14" r:id="rId11"/>
    <sheet name="სასწვ კურს დარგობრივ კომპ გასვლ" sheetId="16" r:id="rId12"/>
    <sheet name="სტ. დარგ კომპეტ. შედ.შეფება" sheetId="15" r:id="rId13"/>
    <sheet name="დარგ კომპეტ. შეფას.მონიტორინგი" sheetId="13" r:id="rId1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4" i="4" l="1"/>
  <c r="Q4" i="4"/>
  <c r="P4" i="4"/>
  <c r="V4" i="4" s="1"/>
  <c r="W4" i="4" l="1"/>
  <c r="I14" i="6" l="1"/>
  <c r="V40" i="5" l="1"/>
  <c r="T40" i="5"/>
  <c r="J6" i="5"/>
  <c r="H6" i="5"/>
  <c r="K16" i="4"/>
  <c r="D16" i="4"/>
  <c r="I16" i="4" s="1"/>
  <c r="K10" i="4"/>
  <c r="I10" i="4"/>
  <c r="J10" i="4" l="1"/>
  <c r="I6" i="5"/>
  <c r="U40" i="5"/>
  <c r="J16" i="4"/>
  <c r="K22" i="4"/>
  <c r="J22" i="4" s="1"/>
  <c r="O21" i="9" l="1"/>
  <c r="D56" i="1"/>
  <c r="T8" i="6"/>
  <c r="F10" i="6"/>
  <c r="G9" i="6"/>
  <c r="E10" i="6"/>
  <c r="D10" i="6"/>
  <c r="C10" i="6"/>
  <c r="V8" i="6"/>
  <c r="U8" i="6" s="1"/>
  <c r="K10" i="6"/>
  <c r="J10" i="6"/>
  <c r="I9" i="6"/>
  <c r="H9" i="6" l="1"/>
  <c r="W15" i="8"/>
  <c r="P14" i="8"/>
  <c r="P13" i="8"/>
  <c r="P12" i="8"/>
  <c r="P11" i="8"/>
  <c r="P10" i="8"/>
  <c r="V15" i="8" l="1"/>
  <c r="S14" i="8" l="1"/>
  <c r="U14" i="8" s="1"/>
  <c r="S13" i="8"/>
  <c r="U13" i="8" s="1"/>
  <c r="S12" i="8"/>
  <c r="U12" i="8" s="1"/>
  <c r="S11" i="8"/>
  <c r="U11" i="8" s="1"/>
  <c r="P9" i="8" l="1"/>
  <c r="S9" i="8" s="1"/>
  <c r="S10" i="8"/>
  <c r="U10" i="8" s="1"/>
  <c r="U9" i="8"/>
  <c r="T9" i="8" l="1"/>
  <c r="N9" i="13"/>
  <c r="M9" i="13"/>
  <c r="L9" i="13"/>
  <c r="K9" i="13"/>
  <c r="J9" i="13"/>
  <c r="I9" i="13"/>
  <c r="H9" i="13"/>
  <c r="G9" i="13"/>
  <c r="F9" i="13"/>
  <c r="E9" i="13"/>
  <c r="D9" i="13"/>
  <c r="C9" i="13"/>
  <c r="B9" i="13"/>
  <c r="O8" i="13"/>
  <c r="O7" i="13"/>
  <c r="O6" i="13"/>
  <c r="O5" i="13"/>
  <c r="O4" i="13"/>
  <c r="O3" i="13"/>
  <c r="O9" i="13" l="1"/>
  <c r="P41" i="5"/>
  <c r="O41" i="5"/>
  <c r="K10" i="7" l="1"/>
  <c r="W9" i="7" l="1"/>
  <c r="K10" i="8" l="1"/>
  <c r="I4" i="4" l="1"/>
  <c r="I30" i="4" l="1"/>
  <c r="C31" i="4"/>
  <c r="V23" i="2"/>
  <c r="T26" i="2"/>
  <c r="U26" i="2"/>
  <c r="R26" i="2"/>
  <c r="P10" i="2"/>
  <c r="P26" i="2" s="1"/>
  <c r="V25" i="2"/>
  <c r="W25" i="2" s="1"/>
  <c r="K6" i="2"/>
  <c r="K7" i="2"/>
  <c r="K8" i="2"/>
  <c r="K9" i="2"/>
  <c r="K5" i="2"/>
  <c r="V12" i="4" l="1"/>
  <c r="P14" i="4"/>
  <c r="Q14" i="4"/>
  <c r="Q10" i="2"/>
  <c r="I4" i="2"/>
  <c r="I6" i="2"/>
  <c r="J6" i="2" s="1"/>
  <c r="I7" i="2"/>
  <c r="J7" i="2" s="1"/>
  <c r="I8" i="2"/>
  <c r="J8" i="2" s="1"/>
  <c r="I9" i="2"/>
  <c r="J9" i="2" s="1"/>
  <c r="I10" i="2"/>
  <c r="J16" i="2"/>
  <c r="D31" i="4" l="1"/>
  <c r="Q26" i="2"/>
  <c r="G9" i="8"/>
  <c r="S5" i="8"/>
  <c r="S6" i="8"/>
  <c r="S7" i="8"/>
  <c r="G5" i="6" l="1"/>
  <c r="G6" i="6"/>
  <c r="G7" i="6"/>
  <c r="G8" i="6"/>
  <c r="G5" i="7" l="1"/>
  <c r="G6" i="7"/>
  <c r="G7" i="7"/>
  <c r="G8" i="7"/>
  <c r="G9" i="7"/>
  <c r="I5" i="7"/>
  <c r="I6" i="7"/>
  <c r="I7" i="7"/>
  <c r="I8" i="7"/>
  <c r="I9" i="7"/>
  <c r="I4" i="7"/>
  <c r="H7" i="7" l="1"/>
  <c r="H9" i="7"/>
  <c r="H5" i="7"/>
  <c r="H8" i="7"/>
  <c r="H6" i="7"/>
  <c r="H31" i="4"/>
  <c r="S5" i="7" l="1"/>
  <c r="S6" i="7"/>
  <c r="S7" i="7"/>
  <c r="S8" i="7"/>
  <c r="S4" i="7"/>
  <c r="L19" i="2" l="1"/>
  <c r="I17" i="2"/>
  <c r="K17" i="2"/>
  <c r="J17" i="2" l="1"/>
  <c r="V4" i="5" l="1"/>
  <c r="P15" i="8" l="1"/>
  <c r="O15" i="8"/>
  <c r="J10" i="8"/>
  <c r="F10" i="8"/>
  <c r="E10" i="8"/>
  <c r="D10" i="8"/>
  <c r="C10" i="8"/>
  <c r="U8" i="8"/>
  <c r="I9" i="8"/>
  <c r="H9" i="8" s="1"/>
  <c r="U7" i="8"/>
  <c r="T7" i="8" s="1"/>
  <c r="I8" i="8"/>
  <c r="G8" i="8"/>
  <c r="I7" i="8"/>
  <c r="G7" i="8"/>
  <c r="U6" i="8"/>
  <c r="T6" i="8" s="1"/>
  <c r="I6" i="8"/>
  <c r="G6" i="8"/>
  <c r="U5" i="8"/>
  <c r="T5" i="8" s="1"/>
  <c r="I5" i="8"/>
  <c r="G5" i="8"/>
  <c r="U4" i="8"/>
  <c r="S4" i="8"/>
  <c r="I4" i="8"/>
  <c r="G4" i="8"/>
  <c r="J10" i="7"/>
  <c r="I10" i="7" s="1"/>
  <c r="F10" i="7"/>
  <c r="E10" i="7"/>
  <c r="D10" i="7"/>
  <c r="C10" i="7"/>
  <c r="V9" i="7"/>
  <c r="R9" i="7"/>
  <c r="Q9" i="7"/>
  <c r="P9" i="7"/>
  <c r="O9" i="7"/>
  <c r="U8" i="7"/>
  <c r="T8" i="7" s="1"/>
  <c r="U7" i="7"/>
  <c r="T7" i="7" s="1"/>
  <c r="U6" i="7"/>
  <c r="T6" i="7" s="1"/>
  <c r="U5" i="7"/>
  <c r="T5" i="7" s="1"/>
  <c r="U4" i="7"/>
  <c r="T4" i="7" s="1"/>
  <c r="G4" i="7"/>
  <c r="H4" i="7" s="1"/>
  <c r="X9" i="6"/>
  <c r="W9" i="6"/>
  <c r="S9" i="6"/>
  <c r="R9" i="6"/>
  <c r="Q9" i="6"/>
  <c r="P9" i="6"/>
  <c r="O9" i="6"/>
  <c r="I8" i="6"/>
  <c r="H8" i="6" s="1"/>
  <c r="V7" i="6"/>
  <c r="T7" i="6"/>
  <c r="I7" i="6"/>
  <c r="H7" i="6" s="1"/>
  <c r="V6" i="6"/>
  <c r="T6" i="6"/>
  <c r="I6" i="6"/>
  <c r="H6" i="6" s="1"/>
  <c r="V5" i="6"/>
  <c r="T5" i="6"/>
  <c r="I5" i="6"/>
  <c r="H5" i="6" s="1"/>
  <c r="V4" i="6"/>
  <c r="T4" i="6"/>
  <c r="I4" i="6"/>
  <c r="I10" i="6" s="1"/>
  <c r="G4" i="6"/>
  <c r="H4" i="6" l="1"/>
  <c r="T9" i="7"/>
  <c r="U15" i="8"/>
  <c r="U9" i="7"/>
  <c r="V9" i="6"/>
  <c r="U5" i="6"/>
  <c r="T4" i="8"/>
  <c r="T15" i="8" s="1"/>
  <c r="H4" i="8"/>
  <c r="S15" i="8"/>
  <c r="G10" i="6"/>
  <c r="G10" i="8"/>
  <c r="H8" i="8"/>
  <c r="G10" i="7"/>
  <c r="H10" i="7" s="1"/>
  <c r="S9" i="7"/>
  <c r="H6" i="8"/>
  <c r="U7" i="6"/>
  <c r="U6" i="6"/>
  <c r="H5" i="8"/>
  <c r="H7" i="8"/>
  <c r="T9" i="6"/>
  <c r="I10" i="8"/>
  <c r="U4" i="6"/>
  <c r="H10" i="6" l="1"/>
  <c r="H10" i="8"/>
  <c r="U9" i="6"/>
  <c r="X13" i="4" l="1"/>
  <c r="V13" i="4"/>
  <c r="J10" i="5"/>
  <c r="H10" i="5"/>
  <c r="I10" i="5" l="1"/>
  <c r="W13" i="4"/>
  <c r="T8" i="5"/>
  <c r="T12" i="5"/>
  <c r="T16" i="5"/>
  <c r="T20" i="5"/>
  <c r="T24" i="5"/>
  <c r="T28" i="5"/>
  <c r="T32" i="5"/>
  <c r="T36" i="5"/>
  <c r="T4" i="5"/>
  <c r="Q41" i="5"/>
  <c r="R41" i="5"/>
  <c r="S41" i="5"/>
  <c r="V8" i="5"/>
  <c r="V12" i="5"/>
  <c r="V16" i="5"/>
  <c r="V20" i="5"/>
  <c r="V24" i="5"/>
  <c r="V28" i="5"/>
  <c r="V32" i="5"/>
  <c r="V36" i="5"/>
  <c r="W41" i="5"/>
  <c r="H4" i="5"/>
  <c r="H5" i="5"/>
  <c r="H7" i="5"/>
  <c r="H8" i="5"/>
  <c r="H9" i="5"/>
  <c r="D11" i="5"/>
  <c r="J5" i="5"/>
  <c r="J7" i="5"/>
  <c r="I7" i="5" s="1"/>
  <c r="J8" i="5"/>
  <c r="J9" i="5"/>
  <c r="J4" i="5"/>
  <c r="X12" i="4"/>
  <c r="W12" i="4" s="1"/>
  <c r="X11" i="4"/>
  <c r="X10" i="4"/>
  <c r="K4" i="4"/>
  <c r="J4" i="4" s="1"/>
  <c r="K28" i="4"/>
  <c r="K29" i="4"/>
  <c r="K30" i="4"/>
  <c r="J30" i="4" s="1"/>
  <c r="K4" i="2"/>
  <c r="J4" i="2" s="1"/>
  <c r="K18" i="2"/>
  <c r="X10" i="2"/>
  <c r="X17" i="2"/>
  <c r="X23" i="2"/>
  <c r="W23" i="2" s="1"/>
  <c r="X24" i="2"/>
  <c r="L31" i="4"/>
  <c r="D19" i="2"/>
  <c r="C19" i="2"/>
  <c r="E19" i="2"/>
  <c r="G19" i="2"/>
  <c r="H19" i="2"/>
  <c r="V24" i="2"/>
  <c r="V17" i="2"/>
  <c r="V10" i="2"/>
  <c r="I11" i="2"/>
  <c r="I12" i="2"/>
  <c r="I13" i="2"/>
  <c r="I14" i="2"/>
  <c r="I15" i="2"/>
  <c r="I18" i="2"/>
  <c r="I5" i="2"/>
  <c r="J5" i="2" s="1"/>
  <c r="I4" i="5" l="1"/>
  <c r="I8" i="5"/>
  <c r="I9" i="5"/>
  <c r="W10" i="2"/>
  <c r="V26" i="2"/>
  <c r="I5" i="5"/>
  <c r="I19" i="2"/>
  <c r="J18" i="2"/>
  <c r="W24" i="2"/>
  <c r="W17" i="2"/>
  <c r="U28" i="5"/>
  <c r="U32" i="5"/>
  <c r="U24" i="5"/>
  <c r="U16" i="5"/>
  <c r="U8" i="5"/>
  <c r="T41" i="5"/>
  <c r="U12" i="5"/>
  <c r="U36" i="5"/>
  <c r="U20" i="5"/>
  <c r="K31" i="4"/>
  <c r="O73" i="9"/>
  <c r="O58" i="9"/>
  <c r="K11" i="5" l="1"/>
  <c r="G11" i="5"/>
  <c r="F11" i="5"/>
  <c r="E11" i="5"/>
  <c r="C11" i="5"/>
  <c r="H11" i="5" l="1"/>
  <c r="J11" i="5"/>
  <c r="I11" i="5"/>
  <c r="V11" i="4" l="1"/>
  <c r="I28" i="4"/>
  <c r="I29" i="4"/>
  <c r="D49" i="1" l="1"/>
  <c r="D37" i="1"/>
  <c r="S14" i="4" l="1"/>
  <c r="T14" i="4"/>
  <c r="U14" i="4"/>
  <c r="V10" i="4"/>
  <c r="W10" i="4" s="1"/>
  <c r="G31" i="4"/>
  <c r="I31" i="4" s="1"/>
  <c r="J31" i="4" s="1"/>
  <c r="V14" i="4" l="1"/>
  <c r="O5" i="9"/>
  <c r="O6" i="9"/>
  <c r="O9" i="9"/>
  <c r="O10" i="9"/>
  <c r="O11" i="9"/>
  <c r="O12" i="9"/>
  <c r="O13" i="9"/>
  <c r="O17" i="9"/>
  <c r="O18" i="9"/>
  <c r="O19" i="9"/>
  <c r="O20" i="9"/>
  <c r="O22" i="9"/>
  <c r="O23" i="9"/>
  <c r="O24" i="9"/>
  <c r="O27" i="9"/>
  <c r="O28" i="9"/>
  <c r="O29" i="9"/>
  <c r="O30" i="9"/>
  <c r="O31" i="9"/>
  <c r="O32" i="9"/>
  <c r="O33" i="9"/>
  <c r="O34" i="9"/>
  <c r="O35" i="9"/>
  <c r="O36" i="9"/>
  <c r="O37" i="9"/>
  <c r="O38" i="9"/>
  <c r="O39" i="9"/>
  <c r="O40" i="9"/>
  <c r="O41" i="9"/>
  <c r="O42" i="9"/>
  <c r="O43" i="9"/>
  <c r="O44" i="9"/>
  <c r="O45" i="9"/>
  <c r="O46" i="9"/>
  <c r="O48" i="9"/>
  <c r="O49" i="9"/>
  <c r="O50" i="9"/>
  <c r="O51" i="9"/>
  <c r="O52" i="9"/>
  <c r="O53" i="9"/>
  <c r="O54" i="9"/>
  <c r="O55" i="9"/>
  <c r="O56" i="9"/>
  <c r="O75" i="9"/>
  <c r="O76" i="9" l="1"/>
  <c r="Y26" i="2"/>
  <c r="X26" i="2" s="1"/>
  <c r="W26" i="2" s="1"/>
  <c r="X14" i="4" l="1"/>
  <c r="W14" i="4" s="1"/>
  <c r="Y14" i="4" l="1"/>
  <c r="D8" i="1" l="1"/>
  <c r="D89" i="1" l="1"/>
  <c r="D82" i="1"/>
  <c r="D75" i="1"/>
  <c r="D69" i="1"/>
  <c r="D62" i="1"/>
  <c r="D90" i="1" l="1"/>
  <c r="K10" i="2"/>
  <c r="U4" i="5"/>
  <c r="U41" i="5" s="1"/>
  <c r="V41" i="5" s="1"/>
  <c r="X19" i="2"/>
  <c r="X5" i="2"/>
  <c r="X7" i="2"/>
  <c r="X9" i="2"/>
  <c r="X14" i="2"/>
  <c r="X8" i="2"/>
  <c r="X21" i="2"/>
  <c r="X12" i="2"/>
  <c r="X18" i="2"/>
  <c r="X22" i="2"/>
  <c r="X6" i="2"/>
  <c r="X11" i="2"/>
  <c r="X13" i="2"/>
  <c r="X15" i="2"/>
  <c r="X20" i="2"/>
  <c r="K19" i="2" l="1"/>
  <c r="J19" i="2" s="1"/>
  <c r="J10" i="2"/>
</calcChain>
</file>

<file path=xl/comments1.xml><?xml version="1.0" encoding="utf-8"?>
<comments xmlns="http://schemas.openxmlformats.org/spreadsheetml/2006/main">
  <authors>
    <author>Author</author>
  </authors>
  <commentList>
    <comment ref="C60" authorId="0" shapeId="0">
      <text>
        <r>
          <rPr>
            <b/>
            <sz val="9"/>
            <color indexed="81"/>
            <rFont val="Tahoma"/>
            <family val="2"/>
          </rPr>
          <t>Author:</t>
        </r>
        <r>
          <rPr>
            <sz val="9"/>
            <color indexed="81"/>
            <rFont val="Tahoma"/>
            <family val="2"/>
          </rPr>
          <t xml:space="preserve">
მარიკას, ეს დავტოვოთ წინაპირობად თუ ყველა პათოლოგიის მოდული?</t>
        </r>
      </text>
    </comment>
  </commentList>
</comments>
</file>

<file path=xl/comments2.xml><?xml version="1.0" encoding="utf-8"?>
<comments xmlns="http://schemas.openxmlformats.org/spreadsheetml/2006/main">
  <authors>
    <author>Author</author>
  </authors>
  <commentList>
    <comment ref="C49" authorId="0" shapeId="0">
      <text>
        <r>
          <rPr>
            <b/>
            <sz val="9"/>
            <color indexed="81"/>
            <rFont val="Tahoma"/>
            <family val="2"/>
          </rPr>
          <t>Author:</t>
        </r>
        <r>
          <rPr>
            <sz val="9"/>
            <color indexed="81"/>
            <rFont val="Tahoma"/>
            <family val="2"/>
          </rPr>
          <t xml:space="preserve">
მარიკას, ეს დავტოვოთ წინაპირობად თუ ყველა პათოლოგიის მოდული?</t>
        </r>
      </text>
    </comment>
  </commentList>
</comments>
</file>

<file path=xl/sharedStrings.xml><?xml version="1.0" encoding="utf-8"?>
<sst xmlns="http://schemas.openxmlformats.org/spreadsheetml/2006/main" count="1633" uniqueCount="540">
  <si>
    <t>სემესტრი</t>
  </si>
  <si>
    <t>საგანი</t>
  </si>
  <si>
    <t>წინაპირობა</t>
  </si>
  <si>
    <t>კრედიტი</t>
  </si>
  <si>
    <t>კურსის ტიპი</t>
  </si>
  <si>
    <t>პროფესორი</t>
  </si>
  <si>
    <t>წინაპირობის გარეშე</t>
  </si>
  <si>
    <t>სპეციალობის საბაზისო სავალდებულო</t>
  </si>
  <si>
    <t>თავისუფალი კრედიტი</t>
  </si>
  <si>
    <t>სამედიცინო ქიმია</t>
  </si>
  <si>
    <t>ზოგადი ფსიქოლოგია</t>
  </si>
  <si>
    <t>აკადემიური წერა</t>
  </si>
  <si>
    <t>ინგლისური ენა 1</t>
  </si>
  <si>
    <t>ბიოეთიკა</t>
  </si>
  <si>
    <t>ინგლისური ენა 2</t>
  </si>
  <si>
    <t>სამეცნიერო კვლევის მეთოდები</t>
  </si>
  <si>
    <t>ჯამრთელობის ფსიქოლოგია</t>
  </si>
  <si>
    <t>ინგლისური ენა 3</t>
  </si>
  <si>
    <t>სპეციალობის კლინიკური სავალდებულო</t>
  </si>
  <si>
    <t>ინგლისური ენა -4</t>
  </si>
  <si>
    <t>არჩილ კაპანაძე</t>
  </si>
  <si>
    <t>ზოგადი ქირურგია</t>
  </si>
  <si>
    <t>შინაგანი დაავადებები 1</t>
  </si>
  <si>
    <t>კერძო ქირურგია</t>
  </si>
  <si>
    <t>ეპიდემიოლოგია</t>
  </si>
  <si>
    <t>დერმატოვენეროლოგია</t>
  </si>
  <si>
    <t>კლინიკური ალერგოლოგია</t>
  </si>
  <si>
    <t>შინაგანი დაავადებები 2</t>
  </si>
  <si>
    <t>ურგენტული ქირურგია</t>
  </si>
  <si>
    <t>ნეფროლოგია, უროლოგია</t>
  </si>
  <si>
    <t>სისტემური დაავადებები, რევმატოლოგია</t>
  </si>
  <si>
    <t>მეანობა</t>
  </si>
  <si>
    <t>ენდოკრინოლოგია</t>
  </si>
  <si>
    <t>ოფთალმოლოგია</t>
  </si>
  <si>
    <t>ოტორინოლარინგოლოგია</t>
  </si>
  <si>
    <t>ინფექციური დაავადებები</t>
  </si>
  <si>
    <t>ნევროლოგია</t>
  </si>
  <si>
    <t>ემერჯენსი</t>
  </si>
  <si>
    <t>შინაგანი დაავადებები 2, ზოგადი ქირურგია</t>
  </si>
  <si>
    <t>გინეკოლოგია</t>
  </si>
  <si>
    <t>კლინიკური რადიოლოგია</t>
  </si>
  <si>
    <t>პედიატრია</t>
  </si>
  <si>
    <t>ჰემატოლოგია</t>
  </si>
  <si>
    <t>ონკოლოგია</t>
  </si>
  <si>
    <t>შინაგანი დაავადებები 2 კლინიკური რადიოლოგია, ზოგადი ქირურგია</t>
  </si>
  <si>
    <t>გერიატრია</t>
  </si>
  <si>
    <t>ნეიროქირურგია</t>
  </si>
  <si>
    <t>ტრავმატოლოგია-ორთოპედია</t>
  </si>
  <si>
    <t xml:space="preserve">თავისუფალი კრედიტი </t>
  </si>
  <si>
    <t>არჩევითი</t>
  </si>
  <si>
    <t>ფსიქიატრია</t>
  </si>
  <si>
    <t>კლინიკური ფარმაკოლოგია</t>
  </si>
  <si>
    <t>ანესთეზიოლოგია, რეანიმატოლოგია</t>
  </si>
  <si>
    <t>ნუტრიციოლოგია</t>
  </si>
  <si>
    <t>ფიზიკური მედიცინა და რეაბილიტაცია</t>
  </si>
  <si>
    <t>ნევროლოგია, ტრავმატოლოგია-ორთოპედია, პედიატრია</t>
  </si>
  <si>
    <t>თავისუფალი კრედიტები</t>
  </si>
  <si>
    <t>სოციოლოგია</t>
  </si>
  <si>
    <t>არჩევითი კურსი</t>
  </si>
  <si>
    <t>ინგლისური ენა A1.2</t>
  </si>
  <si>
    <t>მედიცინის ისტორია</t>
  </si>
  <si>
    <t>სასამართლო მედიცინა</t>
  </si>
  <si>
    <t>სამედიცინო სამართალი</t>
  </si>
  <si>
    <t>კლინიკური ტოქსიკოლოგია</t>
  </si>
  <si>
    <t>მტკიცებითი მედიცინა</t>
  </si>
  <si>
    <t>პრევენციული მედიცინა</t>
  </si>
  <si>
    <t>ნარკოლოგია</t>
  </si>
  <si>
    <t>ბავშვთა ნევროლოგია</t>
  </si>
  <si>
    <t xml:space="preserve">სამეცნიერო პრაქტიკული სამუშაო </t>
  </si>
  <si>
    <t>პრაქტიკა კლინიკაში</t>
  </si>
  <si>
    <t>სპეციალობის სავალდებულო</t>
  </si>
  <si>
    <t>სპეციალობის  სავალდებულო</t>
  </si>
  <si>
    <t>იოსებ გვაზავა</t>
  </si>
  <si>
    <t>I სემესტრი</t>
  </si>
  <si>
    <t>საგნის დასახელება</t>
  </si>
  <si>
    <t>საათების რაოდენობა</t>
  </si>
  <si>
    <t>ლექცია</t>
  </si>
  <si>
    <t>პრაქტიკული</t>
  </si>
  <si>
    <t>შუალედური გამოცდა</t>
  </si>
  <si>
    <t>დასკვნითი გამოცდა</t>
  </si>
  <si>
    <t>საკონტაქტო საათი სულ</t>
  </si>
  <si>
    <t>დამოუკიდებელი</t>
  </si>
  <si>
    <t>#</t>
  </si>
  <si>
    <t>II სემესტრი</t>
  </si>
  <si>
    <t>სულ</t>
  </si>
  <si>
    <t>III სემესტრი</t>
  </si>
  <si>
    <t>IV სემესტრი</t>
  </si>
  <si>
    <t>V  სემესტრი</t>
  </si>
  <si>
    <t>VI სემესტრი</t>
  </si>
  <si>
    <t>VIII სემესტრი</t>
  </si>
  <si>
    <t>VII  სემესტრი</t>
  </si>
  <si>
    <t>IX  სემესტრი</t>
  </si>
  <si>
    <t>X სემესტრი</t>
  </si>
  <si>
    <t>XI  სემესტრი</t>
  </si>
  <si>
    <t>XII სემესტრი</t>
  </si>
  <si>
    <t>კურსის დასახელება</t>
  </si>
  <si>
    <t>კრედიტები სემესტრების მიხედვით</t>
  </si>
  <si>
    <t>კრედიტების რაოდენობა</t>
  </si>
  <si>
    <t>I</t>
  </si>
  <si>
    <t>II</t>
  </si>
  <si>
    <t>III</t>
  </si>
  <si>
    <t>IV</t>
  </si>
  <si>
    <t>V</t>
  </si>
  <si>
    <t>VI</t>
  </si>
  <si>
    <t>VII</t>
  </si>
  <si>
    <t>VIII</t>
  </si>
  <si>
    <t>IX</t>
  </si>
  <si>
    <t>X</t>
  </si>
  <si>
    <t>XI</t>
  </si>
  <si>
    <t>XII</t>
  </si>
  <si>
    <t>კომპეტენციების ჩამონათვალი</t>
  </si>
  <si>
    <t>სასწავლო კურსის დასახელება</t>
  </si>
  <si>
    <t>სასწავლო კურსების შესწავლის წინაპირობების მატრიცა</t>
  </si>
  <si>
    <t>კურაციის  ხანგრძლივობა დღეებში</t>
  </si>
  <si>
    <t>ჯანდაცვის ორგანიზება და  მენეჯმენტი</t>
  </si>
  <si>
    <t>სამეცნიერო უნარ- ჩვევების სავალდებულო</t>
  </si>
  <si>
    <t>სპეციალობის პრეკლინიკური სავალდებულო</t>
  </si>
  <si>
    <t>პრაქტიკული მეცადინეობა</t>
  </si>
  <si>
    <t>მორიგეობა კლინიკაში</t>
  </si>
  <si>
    <t>კლინიკაში მორიგეობა</t>
  </si>
  <si>
    <t>ჯანდაცვის ორგანიზება და მენეჯმენტი</t>
  </si>
  <si>
    <t>მორიგეობა ქირურგიულ განყოფილებაში</t>
  </si>
  <si>
    <t>სამეცნიერო უნარ-ჩვევების სავალდებულო</t>
  </si>
  <si>
    <t>1. პაციენტის კონსულტაციის გაწევა</t>
  </si>
  <si>
    <t>2.კლინიკური შემთხვევების შეფასება  გამოკვლევების დანიშვნა, დიფ.დიაგნოზი ჩატარება, დაავადების მართვის გეგმის შესახებ მსჯელობა</t>
  </si>
  <si>
    <t>3.გადაუდებელი სამედიცინო მდგომარეობის დროს დახმარების გაწევა</t>
  </si>
  <si>
    <t>4.მედიკამენტების გამოწერის ცოდნა</t>
  </si>
  <si>
    <t>5.პრაქტიკული პროცედურების ჩატარება</t>
  </si>
  <si>
    <t>6.სამედიცინო კონტექსტში ეფექტური კომუნიკაცია</t>
  </si>
  <si>
    <t>7.სამედიცინო პრაქტიაში ეთიკური და სამართლებრივი პრინციპების გამოყენება</t>
  </si>
  <si>
    <t>8. პაციენტის დაავადებასთან დაკავშირებული ფსიქოლოგიური და სოციალური ასპექტების შეფასება</t>
  </si>
  <si>
    <t>9.მტკიცებულებებზე დაფუძნებული პრინციპების, უნარებისა დაცოდნის გამოყენება</t>
  </si>
  <si>
    <t>10.სამედიცინო  კონტექსტში ინფორმაციისა და საინფორმაციო ტექნოლოგიების ეფექტურად გამოყენება</t>
  </si>
  <si>
    <t>11.სამედიცინო პრაქტიკასა და კვლევაში ბიომედიცინის სამეცნიერო პრინციპების  მეთოდებისა და ცოდნის გამოყენება</t>
  </si>
  <si>
    <t>12.ჯამრთელობის ხელშწყობის ღონისძიებების განხორციელება, საზოგადოებრივი ჯანდაცვის საკითხებში ჩართვა, ჯანდაცვის სისტემაში ეფექტური მუშაობა</t>
  </si>
  <si>
    <t>13.პროფესიონალიზმი</t>
  </si>
  <si>
    <t>დარგობრივი კომპეტენციების შეფასება</t>
  </si>
  <si>
    <t>ჯამი:</t>
  </si>
  <si>
    <t>ჯამი</t>
  </si>
  <si>
    <t>6-18 ქულა</t>
  </si>
  <si>
    <t xml:space="preserve"> შედეგი დადებითია:</t>
  </si>
  <si>
    <t>შედეგი დადებითია:</t>
  </si>
  <si>
    <t>13 -39ქულა</t>
  </si>
  <si>
    <t>საგანმანათლებლო პროგრამის განმახორციელებელი პერსონალი საგნების მითითებით</t>
  </si>
  <si>
    <t>კლინიკური უნარების შესავალი (კომუნიკაციის უნარ-ჩვევები)</t>
  </si>
  <si>
    <t>ინფორმაციის დამუშავების თანამედროვე ტექნოლოგიები</t>
  </si>
  <si>
    <t>ლათინური სამედიცინო ტერმინოლოგია</t>
  </si>
  <si>
    <t>ძვალ-კუნთოვანი სისტემის მოდული (ანატომია, ჰისტოლოგია, ბიოქიმია, ფიზიოლოგია, კლინიკური უნარები)</t>
  </si>
  <si>
    <t>საჭმლის მომნელებელი სისტემის მოდული (ანატომია, ჰისტოლოგია, ბიოქიმია, ფიზიოლოგია, კლინიკური უნარები)</t>
  </si>
  <si>
    <t>სასუნთქი სისტემის მოდული (ანატომია, ჰისტოლოგია, ბიოქიმია, ფიზიოლოგია, კლინიკური უნარები)</t>
  </si>
  <si>
    <t xml:space="preserve">ინგლისური ენა 1 </t>
  </si>
  <si>
    <t>საშარდე სისტემის მოდული (ანატომია, ჰისტოლოგია, ბიოქიმია, ფიზიოლოგია, კლინიკური უნარები)</t>
  </si>
  <si>
    <t>რეპროდუქციული სისტემის მოდული (ანატომია, ჰისტოლოგია, ბიოქიმია, ფიზიოლოგია, კლინიკური უნარები)</t>
  </si>
  <si>
    <t>ენდოკრინული სისტემა და კანის მოდული (ანატომია, ჰისტოლოგია, ბიოქიმია, ფიზიოლოგია, კლინიკური უნარები)</t>
  </si>
  <si>
    <t>გულ-სისხლძარღვთა სისტემის მოდული (ანატომია, ჰისტოლოგია, ბიოქიმია, ფიზიოლოგია, კლინიკური უნარები)</t>
  </si>
  <si>
    <t>ნერვული სისტემის მოდული (ანატომია, ჰისტოლოგია, ბიოქიმია, ფიზიოლოგია, კლინიკური უნარები)</t>
  </si>
  <si>
    <t>ზოგადი პათოლოგია</t>
  </si>
  <si>
    <t>ზოგადი ფარმაკოლოგია</t>
  </si>
  <si>
    <t xml:space="preserve">ნერვული სისტემის მოდული, კერძო პათოლოგია, შინაგან დაავადებები 2 </t>
  </si>
  <si>
    <t>მერვული სისტემის მოდული, კერძო პათოლოგია, შინაგან დაავადებები 2, ზოგადი ქირურგია</t>
  </si>
  <si>
    <t>არჩევით კურსი</t>
  </si>
  <si>
    <t>ფილოსოფია</t>
  </si>
  <si>
    <t>უჯრედის ბიოლოგია და გენეტიკა</t>
  </si>
  <si>
    <t>სამედიცინო ფიზიკა</t>
  </si>
  <si>
    <t>ზოგადი ბიოქიმია</t>
  </si>
  <si>
    <t>ციტოლოგია/ემბრიოლოგია</t>
  </si>
  <si>
    <t>ანატომია</t>
  </si>
  <si>
    <t>ჰისტოლოგია</t>
  </si>
  <si>
    <t>ბიოქიმია</t>
  </si>
  <si>
    <t>ფიზიოლოგია</t>
  </si>
  <si>
    <t>კლინიკური უნარები</t>
  </si>
  <si>
    <t xml:space="preserve">ძვალ-კუნთოვანი სისტემის მოდული </t>
  </si>
  <si>
    <t xml:space="preserve">საჭმლის მომნელებელი სისტემის მოდული </t>
  </si>
  <si>
    <t xml:space="preserve">სასუნთქი სისტემის მოდული </t>
  </si>
  <si>
    <t>საშარდე სისტემის მოდული</t>
  </si>
  <si>
    <t>რეპროდუქციული სისტემის მოდული</t>
  </si>
  <si>
    <t>გულ-სისხლძარღვთა სისტემის მოდული</t>
  </si>
  <si>
    <t>ნერვული სისტემის მოდული</t>
  </si>
  <si>
    <t>მიკრობიოლოგია, ვირუსოლოგია, იმუნოლოგია - 2</t>
  </si>
  <si>
    <t>მიკრობიოლოგია, ვირუსოლოგია, იმუნოლოგია - 1</t>
  </si>
  <si>
    <t>სიცოცხლის შემსწავლელი მეცნიერებების ბლოკი - Life Sciences Block</t>
  </si>
  <si>
    <t>ძვალ-კუნთოვანი სისტემის პათოლოგია (მოდული)</t>
  </si>
  <si>
    <t>საჭმლის მომნელებელი სისტემის პათოლოგია (მოდული)</t>
  </si>
  <si>
    <t>სასუნთქი სისტემის პათოლოგია (მოდული)</t>
  </si>
  <si>
    <t>საშარდე სისტემის პათოლოგია (მოდული)</t>
  </si>
  <si>
    <t>რეპროდუქციული სისტემის პათოლოგია (მოდული)</t>
  </si>
  <si>
    <t>ენდოკრინული სისტემის პათოლოგია (მოდული)</t>
  </si>
  <si>
    <t>გულ-სისხლძარღვთა სისტემის პათოლოგია (მოდული)</t>
  </si>
  <si>
    <t>ნერვული სისტემის პათოლოგია (მოდული)</t>
  </si>
  <si>
    <t>სისხლის და ლიმფური სისტემის პათოლოგია (მოდული)</t>
  </si>
  <si>
    <t>ნერვული სისტემის პათოლოგია (მოდული, მოიცავს: კერძო პათოლოგიის, კერძო ფარმაკოლოგიის, პროპედევტიკის ნაწილებს)</t>
  </si>
  <si>
    <t>ძვალ-კუნთოვანი სისტემის პათოლოგიის მოდული (მოიცავს პათოლოგიის, ფარმაკოლოგიის, პროპედევტიკის ნაწილებს)</t>
  </si>
  <si>
    <t>საჭმლის მომნელებელი სისტემის პათოლოგიის მოდული</t>
  </si>
  <si>
    <t>სასუნთქი სისტემის პათოლოგიის მოდული</t>
  </si>
  <si>
    <t>საშარდე სისტემის პათოლოგიას მოდული</t>
  </si>
  <si>
    <t>რეპროდუქციული სისტემის პათოლოგიის მოდული</t>
  </si>
  <si>
    <t>ენდოკრინული სისტემის პათოლოგიის მოდული</t>
  </si>
  <si>
    <t>გულ-სისხლძარღვთა სისტემის პათოლოგიის მოდული</t>
  </si>
  <si>
    <t>ნერვული სისტემის პათოლოგიის მოდული</t>
  </si>
  <si>
    <t>სისხლის და ლიმფური სისტემის პათოლოგიის მოდული</t>
  </si>
  <si>
    <t>სასწავლო პროგრამის მიზნებისა და სწავლის შედეგების რუკა</t>
  </si>
  <si>
    <t>კონკურენტუნარიანი კვალიფიკაციური კადრის მომზადება</t>
  </si>
  <si>
    <t>*</t>
  </si>
  <si>
    <t>დარგის საბაზისო თეორიული ცოდნის შეძენა</t>
  </si>
  <si>
    <t>მეცნიერული კვლევის უნარ-ჩვევების გამომუშავება და კვლევითი საქმიანობის განხორციელების უნარი</t>
  </si>
  <si>
    <t>კლინიკური აზროვნების უნარის გამომუშავება</t>
  </si>
  <si>
    <t>პრაქტიკული და კლინიკური უნარ-ჩვევების გამომუშავება</t>
  </si>
  <si>
    <t>ეთიკური ღირებულებებისა და პროფესიული პასუხისმგებლობის ჩამოყალიბება</t>
  </si>
  <si>
    <t xml:space="preserve">პროგრამის
მიზნები
</t>
  </si>
  <si>
    <t xml:space="preserve">   პროგრამის სწავლის  შედეგები</t>
  </si>
  <si>
    <t>სპეციალობის სავალდებულო საბაზისო და ინტეგრირებული კურსები</t>
  </si>
  <si>
    <t>სპეციალობის პრეკლინიკური ინტეგრირებული კურსები</t>
  </si>
  <si>
    <t>სპეციალობის სავალდებულო კლინიკური კურსები</t>
  </si>
  <si>
    <t>სპეციალობის სავალდებულო კურსები</t>
  </si>
  <si>
    <t>თავისუფალი არჩევითი კურსები</t>
  </si>
  <si>
    <t>ჯანმრთელობის ფსიქოლოგია</t>
  </si>
  <si>
    <t xml:space="preserve"> მიკრობიოლოგია, ვირუსოლოგია, იმუნოლოგია -1</t>
  </si>
  <si>
    <t>პათოლოგიის ყველა მოდული</t>
  </si>
  <si>
    <t>პათოლოგიის ყველა მოდული, ზოგადი ქურურგია</t>
  </si>
  <si>
    <t>პათოლოგიის ყველა მოდული, მიკრობიოლოგია,ვირუსოლოგია, იმუნოლოგია 2</t>
  </si>
  <si>
    <t>ყველა პათოლოგია, ზოგადი ქირურგია</t>
  </si>
  <si>
    <t xml:space="preserve"> ზოგადი ქირურგია, შინაგანი დაავადებები 2</t>
  </si>
  <si>
    <t>პათოლოგიის ყველა მოდული, ემერჯენსი</t>
  </si>
  <si>
    <t>დარგობრივი  კომპეტენცია 1: პაციენტის კონსულტაციის გაწევა</t>
  </si>
  <si>
    <t>პროგრამის განხორცილების წლები:</t>
  </si>
  <si>
    <t>დარგობრივი  კომპეტენცია 2: კლინიკური შემთხვევების შეფასება  გამოკვლევების დანიშვნა, დიფ.დიაგნოზი ჩატარება, დაავადების მართვის გეგმის შესახებ მსჯელობა</t>
  </si>
  <si>
    <t>დარგობრივი  კომპეტენცია 3: გადაუდებელი სამედიცინო მდგომარეობის დროს დახმარების გაწევა</t>
  </si>
  <si>
    <t>დარგობრივი  კომპეტენცია 4: მედიკამენტების გამოწერის ცოდნა</t>
  </si>
  <si>
    <t>დარგობრივი  კომპეტენცია 5:  პრაქტიკული პროცედურების ჩატარება</t>
  </si>
  <si>
    <t>დარგობრივი  კომპეტენცია 6: სამედიცინო კონტექსტში ეფექტური კომუნიკაცია</t>
  </si>
  <si>
    <t>დარგობრივი  კომპეტენცია 7: სამედიცინო პრაქტიაში ეთიკური და სამართლებრივი პრინციპების გამოყენება</t>
  </si>
  <si>
    <t>დარგობრივი  კომპეტენცია 10: სამედიცინო  კონტექსტში ინფორმაციისა და საინფორმაციო ტექნოლოგიების ეფექტურად გამოყენება</t>
  </si>
  <si>
    <t>დარგობრივი  კომპეტენცია 11: სამედიცინო პრაქტიკასა და კვლევაში ბიომედიცინის სამეცნიერო პრინციპების  მეთოდებისა და ცოდნის გამოყენება</t>
  </si>
  <si>
    <t>დარგობრივი  კომპეტენცია 12: ჯამრთელობის ხელშწყობის ღონისძიებების განხორციელება, საზოგადოებრივი ჯანდაცვის საკითხებში ჩართვა, ჯანდაცვის სისტემაში ეფექტური მუშაობა</t>
  </si>
  <si>
    <t>დარგობრივი  კომპეტენცია 13: პროფესიონალიზმი</t>
  </si>
  <si>
    <t>როგორც დამოუკიდებლად ისე მულტიდისციპლინარულ გუნდთან მუშაობის და კომუნიკაციის უნარის შეძენა, როგორც მშობლიურ ასევე უცხო ენაზე</t>
  </si>
  <si>
    <t>სამედიცინო კონტექსტში ინფორმაციის მოძიებას, შეგროვებას, დამუშავებას, გაანალიზებული ინფორმაციის ეფექტური გამოყენება</t>
  </si>
  <si>
    <r>
      <t xml:space="preserve">სასწავლო კურსებისა და პროგრამის სწავლის შედეგების რუქა                                    </t>
    </r>
    <r>
      <rPr>
        <b/>
        <sz val="10"/>
        <rFont val="Calibri"/>
        <family val="2"/>
        <scheme val="minor"/>
      </rPr>
      <t xml:space="preserve"> 1 - გაცნობა        2 - გაღრმავება   3 - განმტკიცება</t>
    </r>
  </si>
  <si>
    <t>სტუდენტის სახელი, გვარი</t>
  </si>
  <si>
    <t>დარგობრივი  კომპეტენცია 9: მტკიცებულებებზე დაფუძნებული პრინციპების, უნარებისა და ცოდნის გამოყენება</t>
  </si>
  <si>
    <t>ჯამი/შეფასება</t>
  </si>
  <si>
    <t>1. აკადემიური წერა  2. ინგლი-სური ენა -1</t>
  </si>
  <si>
    <t>1. სამეცნიერო კვლევის მეთოდები  2. ბიოეთიკა  3. ჯანდაცვის ორგანიზება და მენეჯმენტი  4.ინგლისური ენა-2  5.ინგლისური ენა-3</t>
  </si>
  <si>
    <t>1. მტკიცებითი მედიცინა  2.ინგლისური ენა-4</t>
  </si>
  <si>
    <t xml:space="preserve"> 1. თანამედროვე ინფორმაციული  ტექნოლოგიები  2.ინგლისური ენა -1</t>
  </si>
  <si>
    <t>1. მტკიცებით მედიცინა  2.  პრევენციული მედიცინა  3. ინგლისური ენა-4</t>
  </si>
  <si>
    <t>CBL</t>
  </si>
  <si>
    <t>თანამედროვე საინფორმაციო ტექნოლოგიები</t>
  </si>
  <si>
    <t>თამანედროვე საინფორმაციო ტექნოლოგიები</t>
  </si>
  <si>
    <t>თავისუფალი არჩევითი</t>
  </si>
  <si>
    <t>ნერვული სისტემის პათოლოგიის მოდული , შინაგან დაავადებები 2, ზოგადი ქირურგია</t>
  </si>
  <si>
    <t>გოჩა მსხილაძე</t>
  </si>
  <si>
    <t>თემურ იოსებაძე</t>
  </si>
  <si>
    <t>კლინიკური მიკრობიოლოგია, ვირუსოლოგია, იმუნოლოგია1;2; შინაგანი დაავადებები 2; ნერვული სისტემის პათოლოგია</t>
  </si>
  <si>
    <t xml:space="preserve"> მიკრობიოლოგია, ვირუსოლოგია, იმუნოლოგია1; 2; შინაგანი დაავადებები 2; ნერვული სისტემის პათოლოგია</t>
  </si>
  <si>
    <t>ლათინური ენა სამედიცინო ტერმინოლოგია</t>
  </si>
  <si>
    <t>ლათინური ენა და სამედიცინო ტერმინოლოგია</t>
  </si>
  <si>
    <t>1, 3</t>
  </si>
  <si>
    <t>ორგანოთა სისტემის ნორმის მოდულის შესავალი</t>
  </si>
  <si>
    <t>პათოლოგია</t>
  </si>
  <si>
    <t>ფარმაკოლოგია</t>
  </si>
  <si>
    <t>თანამედროვე ინფორმაციული ტექნოლოგიები</t>
  </si>
  <si>
    <t>ინგლისური ენა 4</t>
  </si>
  <si>
    <t>მარიამ შონია, ქეთევან გოჩიტაშვილი</t>
  </si>
  <si>
    <t>ნინო ოთარიშვილი, მაკა ბულეიშვილი</t>
  </si>
  <si>
    <t>მანანა ცერცვაძე, მარიამ სორდია, ანა ფიცხელაური</t>
  </si>
  <si>
    <t>კლინიკური კრიტიკული აზროვნება (პროფესიონალიზმი)</t>
  </si>
  <si>
    <t>თერაპია</t>
  </si>
  <si>
    <t>ქირურგია</t>
  </si>
  <si>
    <t>მეანობა/გინეკოლოგია</t>
  </si>
  <si>
    <t>ირინე დათიკაშვილი-დავიდ, ნინო სესკურია</t>
  </si>
  <si>
    <t>ნონა ჭანტურია, მაია რეხვიაშვილი</t>
  </si>
  <si>
    <t xml:space="preserve"> ორგანოთა სისტემის ნორმის მოდულის შესავალი</t>
  </si>
  <si>
    <t>1. ბიოეთიკა  2. ინგლისური ენა-2  3.  ინგლისური ენა-3  4. სამეცნიერო კვლევის მეთოდები  5. ჯანმრთელობის ფსიქოლოგია  6.ჯანდაცვის ორგანიზება და მენეჯმენტი</t>
  </si>
  <si>
    <t xml:space="preserve">1.ზოგადი ქირურგია 2. მტკიცებითი მედიცინა   3. პრევენციული მედიცინა  4.ინგლისური ენა -4 5. ძვალ-კუნთოვანი სისტემის პათოლოგიის მოდული    6.  საჭმლის მომნელებელის სისტემის პათოლოგიის მოდული 7. სასუნთქი სისტემის პათოლოგიის მოდული   8.  საშარდე სისტემის პათოლოგიის მოდული9.  რეპროდუქციული სისტემის პათოლოგიის მოდული 10.  ენდოკრინული სისტემის პათოლოგიის მოდული  11. გულ-სისხლძარღვთა სისტემის პათოლოგიის მოდული   11. ნერვული სისტემის პათოლოგიის მოდული 12. სისხლის, ლიმფის და იმუნური სისტემის პათოლოგიის მოდული 13. მიკრობიოლოგია ვირუსოლოგია იმუნოლოგია - 1, 2 ; 14. ყველა პათოლოგიის მოდულის კლინიკური უნარების კომპონენტის სემინარული შეფასება, 15.  ყველა პათოლოგიის მოდულის ფინალური გამოცდის OSCE ნაწილი; </t>
  </si>
  <si>
    <t xml:space="preserve">1. ზოგადი ქირურგია 2.ზოგადი პათოლოგია 3. ზოგადი ფარმაკოლოგია 4. მიკრობიოლოგია ვირუსოლოგია იმუნოლოგია - 1   5. მტკიცებითი მედიცინა  6. პრევენციული მედიცინა  7.ინგლისური ენა -4   8. ძვალ-კუნთოვანი სისტემის პათოლოგიის მოდული  9. საჭმლის მომნელებელის სისტემის პათოლოგიის მოდული  10. სასუნთქი სისტემის პათოლოგიის მოდული 11. საშარდე სისტემის პათოლოგიის მოდული 12 . რეპროდუქციული სისტემის პათოლოგიის მოდული  13. ენდოკრინული სისტემის პათოლოგიის მოდული 14. გულ-სისხლძარღვთა სისტემის პათოლოგიის მოდული 15. ნერვული სისტემის პათოლოგიის მოდული  16. სისხლის, ლიმფის და იმუნური სისტემის პათოლოგიის მოდული  17.მიკრობიოლოგია ვირუსოლოგია იმუნოლოგია - 2 ; 18.  ყველა პათოლოგიის მოდულის კლინიკური უნარების კომპონენტის სემინარული შეფასება და ყველა პათოლოგიის მოდულის ფინალური გამოცდის OSCE ნაწილი;  </t>
  </si>
  <si>
    <t>1. ინგლისური ენა - 4  2.  ზოგადი ქირურგია   3. მტკიცებითი მედიცინა; 4. ზოგადი ქირურგიის OSCE გამოცდის შეფასება; 5. ყველა პათოლოგიის მოდულის კლინიკური უნარების კომპონენტის სემინარული შეფასება 6. ამავე მოდულების ფინალური გამოცდის OSCE ნაწილის შეფასება</t>
  </si>
  <si>
    <t>1. მტკიცებითი მედიცინა; 2. ზოგადი ქირურგიის OSCE გამოცდის შეფასება; 3. ყველა პათოლოგიის მოდულის კლინიკური უნარების კომპონენტის სემინარული შეფასება; 4. ყველა პათოლოგიის მოდულის ფინალური გამოცდის OSCE ნაწილის შეფასება</t>
  </si>
  <si>
    <t>1. ინგლისური ენა -4  2.  ზოგადი ქირურგია  3. ყველა ორგანოთა სისტემის პათოლოგიის მოდულის კლინიკური უნარების კომპონენტის სემინარული შეფასება;  4. ზოგადი ქირურგიის OSCE გამოცდის შეფასება; 5. ყველა პათოლოგიის მოდულის ფინალური გამოცდის OSCE ნაწილის შეფასება</t>
  </si>
  <si>
    <t>1. მტკიცებითი მედიცინა  2.  ჯანდაცვის ორგანიზება და მენეჯმენტი  3.ინგლისური ენა-4; 4. ყველა პათოლოგიის მოდულის კლინიკური უნარების კომპონენტის სემინარული შეფასება 5. ყველა პათოლოგიის მოდულის ფინალური გამოცდის OSCE ნაწილის შეფასება</t>
  </si>
  <si>
    <t>1. მტკიცებით მედიცინა  2. ინგლისური ენა-4; 3. ყველა პათოლოგიის მოდულის კლინიკური უნარების კომპონენტის სემინარული შეფასება; 4.ყველა პათოლოგიის მოდულის ფინალური გამოცდის OSCE ნაწილი</t>
  </si>
  <si>
    <t>1 მტკიცებითი მედიცინა  2. პრევენციული მედიცინა 3.  ინგლისური ენა-4  4. ზოგადი პათოლოგია 5. ზოგადი ფარმაკოლოგია 6.  მიკრობიოლოგია ვირუსოლოგია იმუნოლოგია-1  7. მიკრობიოლოგია ვირუსოლოგია იმუნოლოგია-2  8. ზოგადი ქირურგია  9. ყველა ორგანოთა სისტემის პათოლოგიის მოდული 10. ყველა ორგანოთა სისტემის პათოლოგიის მოდული კლინიკური უნარების კომპონენტის შეფასების შედეგები. 11. ყველა ორგანოთა სისტემის პათოლოგიის მოდულის  ფინალური გამოცდის OSCE-ს ნაწილის შედეგები.</t>
  </si>
  <si>
    <t>ნატალია გარუჩავა, არჩილ კაპანაძე, ოთარ ჩოკოშვილი, მიმოზა გენელიძე-გუგუშვილი</t>
  </si>
  <si>
    <t>ნატალია გარუჩავა, ოთარ ჩოკოშვილი, მიმოზა გენელიძე-გუგუშვილი, ნინო ბადრიძე</t>
  </si>
  <si>
    <t>პავლე კასრაძე, ჯარჯი ბუზარიაშვილი</t>
  </si>
  <si>
    <t>1. ენდოკრინოლოგია  2.  ინფექციური დაავადებები 3. მეანობა   4. ოტორინოლარინგოლოგია  5. ოფთალმოლოგია  6. გინეკოლოგია   7. ემერჯენსი   8. კლინიკური რადიოლოგია  9. ნევროლოგია 10. პედიატრია;  11. ენდოკრინოლოგია, ინფექციური დაავადებები, მეანობა, ოტორინოლარინგოლოგია,  ოფთალმოლოგია, გინეკოლოგია,  ემერჯენსი, კლინიკური რადიოლოგია, ნევროლოგია, პედიატრია - აღნიშნული კურაციების შუალედური გამოცდების Mini-cex -ს ნაწილის შეფასების შედეგები და ფინალური გამოცდების OSCE-ს ნაწილის შეფასების შედეგები.</t>
  </si>
  <si>
    <t>1. ონკოლოგია 2. გერიატრია  3. ნეიროქირურგია  4. ტრავმატოლოგია-ორთოპედია 5. ჰემატოლოგია 6. ანესთეზიოლოგია 7. რეანიმატოლოგია 8. კლინიკური ფარმაკოლოგია  10. ფიზიკური მედიცინა და რეაბილიტაცია  11.  ფსიქიატრია 12. კლინიკური კრიტიკული აზროვნება (პროფესიონალიზმი); 13. ონკოლოგია, გერიატრია, ნეიროქირურგია,  ტრავმატოლოგია-ორთოპედია, ჰემატოლოგია, ანესთეზიოლოგია, რეანიმატოლოგია, ფიზიკური მედიცინა და რეაბილიტაცია, ფსიქიატრია,  კლინიკური კრიტიკული აზროვნება (პროფესიონალიზმი) - აღნიშნული კურაციების შუალედური გამოცდების Mini-cex -ს ნაწილის შეფასების შედეგები და ფინალური გამოცდების OSCE-ს ნაწილის შეფასების შედეგები.</t>
  </si>
  <si>
    <t>1. კლინიკური უნარების შესავალი (კომუნიკაციის უნარ-ჩვევები) 2.  თანამედროვე ინფორმაციული ტექნოლოგიები 3. ორგანოთა სისტემის ნორმის მოდულის შესავალი 4. ძვალ-კუნთოვანი სისტემის მოდული 5.საჭმლის მომნელებელი სისტემის მოდული 6. სასუნთქი სისტემის მოდული  7. ინგლისური ენა-1; 8. ორგანოთა სისტემის ნორმის მოდულის შესავალის, ძვალ-კუნთოვანი სისტემის ნორმის მოდულის, საჭმლის მომნელებელი სისტემის ნორმის მოდულის, სასუნთქი სისტემის ნორმის მოდულის კლინიკური უნარების კომპონენტის სემინარული შეფასება, ამავე მოდულების ფინალური გამოცდის OSPE ნაწილი</t>
  </si>
  <si>
    <t>1. საშარდე სისტემის მოდული 2. რეპროდუქციული სისტემის მოდული  3. ენდოკრინული სისტემა და კანის მოდული 4. გულ-სისხლძარღვთა სისტემის მოდული 5. ნერვული სისტემის მოდული 6. ბიოეთიკა     7. ჯამრთელობის ფსიქოლოგია  8. ჯანდაცვის ორგანიზება და მენეჯმენტი  9. ინგლისური ენა 2;  10. ინგლისური ენა 3; საშარდე სისტემის ნორმის მოდულის, რეპროდუქციული სისტემის ნორმის მოდულის, ენდოკრინული სისტემის ნორმის მოდულის, გულ-სისხლძარღვთა სისტემის ნორმის მოდულის, ნერვული სისტემის ნორმის მოდულის კლინიკური უნარების კომპონენტის სემინარული შეფასება, ამავე მოდულების ფინალური გამოცდის OSPE ნაწილი</t>
  </si>
  <si>
    <t>1. ენდოკრინოლოგია  2.  ინფექციური დაავადებები 3.  მეანობა  4. ოტორინოლარინგოლოგია  5. ოფთალმოლოგია  6. გინეკოლოგია 7. ემერჯენსი                               8. კლინიკური რადიოლოგია  9. ნევროლოგია  10. პედიატრია; 11. ენდოკრინოლოგია, ინფექციური დაავადებები, მეანობა, ოტორინოლარინგოლოგია,  ოფთალმოლოგია, გინეკოლოგია,  ემერჯენსი, კლინიკური რადიოლოგია, ნევროლოგია, პედიატრია - აღნიშნული კურაციების შუალედური გამოცდების Mini-cex -ს ნაწილის შეფასების შედეგები და ფინალური გამოცდების OSCE-ს ნაწილის შეფასების შედეგები.</t>
  </si>
  <si>
    <t>1. ონკოლოგია                              2. გერიატრია                               3. ნეიროქირურგია                4. ტრავმატოლოგია               5. ორთოპედია                          6. ჰემატოლოგია                       7. ანესთეზიოლოგია            8. რეანიმატოლოგია            9. კლინიკური ფარმაკოლოგია                       11. ფიზიკური მედიცინა და რეაბილიტაცია                         12. ფსიქიატრია   13 კლინიკური კრიტიკული აზროვნება (პროფესიონალიზმი); 14. ონკოლოგია, გერიატრია, ნეიროქირურგია,  ტრავმატოლოგია-ორთოპედია, ჰემატოლოგია, ანესთეზიოლოგია, რეანიმატოლოგია, ფიზიკური მედიცინა და რეაბილიტაცია, ფსიქიატრია,  კლინიკური კრიტიკული აზროვნება (პროფესიონალიზმი)- აღნიშნული კურაციების შუალედური გამოცდების Mini-cex -ს ნაწილის შეფასების შედეგები და ფინალური გამოცდების OSCE-ს  ნაწილის შეფასების შედეგები.</t>
  </si>
  <si>
    <t>1. კლინიკური უნარების შესავალი (კომუნიკაციის უნარ-ჩვევები)       2.  ორგანოთა სისტემის ნორმის მოდულის შესავალი 3.ძვალ-კუნთოვანი სისტემის მოდული                     4. საჭმლის მომნელებელი სისტემის მოდული                     5. სასუნთქი სისტემის მოდული                    6. ინგლისური ენა - 1; 7. ორგანოთა სისტემის ნორმის მოდულის შესავალის, ძვალ-კუნთოვანი სისტემის ნორმის მოდულის, საჭმლის მომნელებელი სისტემის ნორმის მოდულის, სასუნთქი სისტემის ნორმის მოდულის კლინიკური უნარების კომპონენტის სემინარული შეფასება, 8. ორგანოთა სისტემის ნორმის მოდულის შესავალის, ძვალ-კუნთოვანი სისტემის ნორმის მოდულის, საჭმლის მომნელებელი სისტემის ნორმის მოდულის, სასუნთქი სისტემის ნორმის მოდულის ფინალური გამოცდების OSPE ნაწილი</t>
  </si>
  <si>
    <t>1. საშარდე სისტემის მოდული                                   2.  რეპროდუქციული სისტემის მოდული         3. ენდოკრინული სისტემა და კანის მოდული  4. გულ-სისხლძარღვთა სისტემის მოდული          5. ნერვული სისტემის მოდული                                     6. ინგლისური ენა 2          7. ინგლისური ენა 3;  8. საშარდე სისტემის ნორმის მოდულის, რეპროდუქციული სისტემის ნორმის მოდულის, ენდოკრინული სისტემის ნორმის მოდულის, გულ-სისხლძარღვთა სისტემის ნორმის მოდულის, ნერვული სისტემის ნორმის მოდულის კლინიკური უნარების კომპონენტის სემინარული შეფასება; 9.საშარდე სისტემის ნორმის მოდულის, რეპროდუქციული სისტემის ნორმის მოდულის, ენდოკრინული სისტემის ნორმის მოდულის, გულ-სისხლძარღვთა სისტემის ნორმის მოდულის, ნერვული სისტემის ნორმის მოდულის ფინალური გამოცდის OSPE ნაწილი</t>
  </si>
  <si>
    <t>1. მეანობა                               2.  გინეკოლოგია 3.  ემერჯენსი; 4. მეანობა, გინეკოლოგია და ემერჯენსი - აღნიშნული კურაციების შუალედური გამოცდების Mini-cex -ს ნაწილის შეფასების შედეგები და ფინალური გამოცდების OSCE-ს  ნაწილის შეფასების შედეგები.</t>
  </si>
  <si>
    <t>1. ნეიროქირურგია  2. ტრავმატოლოგია-ორთოპედია                  3. ანესთეზიოლოგია  4.რეანიმატოლოგია 5. კლინიკური კრიტიკული აზროვნება (პროფესიონალიზმი); 6. აღნიშნული კურაციების შუალედური გამოცდების Mini-cex -ს ნაწილის შეფასების შედეგები და ფინალური გამოცდების OSCE-ს ნაწილის შეფასების შედეგები.</t>
  </si>
  <si>
    <t>1. ინფორმაციის დამუშავების თანამედროვე ტექნოლოგიები 2. ლათინური სამედიცინო ტერმინოლოგია 3. ინგლისური ენა-1; 4. ორგანოთა სისტემის ნორმის მოდულის შესავალი; 5. ძვალ-კუნთოვანი სისტემის ნორმის მოდული 6. საჭმლის მომნელებელი სისტემის ნორმის მოდული 7. სასუნთქი სისტემის ნორმის მოდული 8. აღნიშნული მოდულების კლინიკური უნარების კომპონენტის სემინარული შეფასება 9. აღნიშნული მოდულების ფინალური გამოცდების OSPE ნაწილის შეფასება</t>
  </si>
  <si>
    <t>1. ენდოკრინოლოგია  2.  ინფექციური დაავდებები                      3.  მეანობა                          4. ოტორინოლა-რინგოლოგია             5. ოფთალმოლოგია  6. გინეკოლოგია      7. ემერჯენსი               8. ნევროლოგია 9.პედიატრია; 10. ყველა ჩამოთვლილი კურაციის შუალედური გამოცდის მინი-კლინიკური ნაწილის შეფასება; 11. ყველა ჩამოთვლილი კურაციის ფინალური გამოცდის OSCE კომპონენტის შეფასება</t>
  </si>
  <si>
    <t>1. ონკოლოგია           2.  ნეიროქირურგია 3. გერიატრია                 4. ტრავმატოლოგია-ორთოპედია   5. ჰემატოლოგია     6. ანესთეზიოლოგია-რეანიმატოლოგია                                   7. კლინიკური ფარმაკოლოგია              8. ფსიქიატრია  9. კლინიკური კრიტიკული აზროვნება (პროფესიონალიზმი); 10. ყველა ჩამოთვლილის კურაციის შუალედური გამოცდის მინი-კლინიკური ნაწილის შეფასება; 11. ყველა ჩამოთვლილი კურაციის ფინალური გამოცდის OSCE კომპონენტის შეფასება</t>
  </si>
  <si>
    <t>1. კლინიკური უნარების შესავალი (კომუნიკაციის უნარ-ჩვევები)               2.  ორგანოთა სისტემის ნორმის მოდულის შესავალი  3. ძვალ-კუნთოვანი სისტემის მოდული  4. საჭმლის მომნელებელი სისტემის მოდული  5. სასუნთქი სისტემის მოდული; 6. ყველა ჩამოთვლილი ნორმის მოდულის კლინიკური უნარების კომპონენტის სემინარული შეფასება 7. ამავე მოდულების ფინალური გამოცდის OSPE კომპონენტის შეფასება</t>
  </si>
  <si>
    <t>1.ენდოკრინოლოგია 2. ინფექციური დაავადებები  3.  მეანობა  4. ოტორინოლარინგოლოგია 5. ოფთალმოლოგია  6. გინეკოლოგია           7. ემერჯენსი       8.  კლინიკური რადიოლოგია    9. ნევროლოგია 10. პედიატრია; 11. ყველა ჩამოთვლილი კურაციის შუალედური გამოცდის მინი-კლინიკური ნაწილის შეფასება; 12. ყველა ჩამოთვლილი კურაციის ფინალური გამოცდის OSCE კომპონენტის შეფასება</t>
  </si>
  <si>
    <t>1. ონკოლოგია           2. გერიატრია            3. ნეიროქირურგია  4. ტრავმატოლოგია-ორთოპედია  5. ჰემატოლოგია  6. ანესთეზიოლოგია  7. რეანიმატოლოგია          8.  ფიზიკური მედიცინა და რეაბილიტაცია        9. ფსიქიატრია 10. კლინიკური კრიტიკული აზროვნება (პროფესიონალიზმი); 11. ყველა ჩამოთვლილი კურაციის შუალედური გამოცდის მინი-კლინიკური ნაწილის შეფასება; 12. ყველა ჩამოთვლილი კურაციის ფინალური გამოცდის OSCE კომპონენტის შეფასება</t>
  </si>
  <si>
    <t>1. კლინიკური უნარების შესავალი (კომუნიკაციის უნარ-ჩვევები) 2. ინგლისური ენა - 1; 3. ორგანოთა სისტემის ნორმის მოდულის შესავლის, ძვალ-კუნთოვანი სისტემის ნორმის მოდულის, საჭმლის მომნელებელი სისტემის ნორმის მოდულის, სასუნთქი სისტემის ნორმის მოდულის კლინიკური უნარების კომპონენტის სემინარული შეფასება 4. ამავე მოდულების ფინალური გამოცდის OSPE ნაწილის შეფასება</t>
  </si>
  <si>
    <t>1. ინგლისური ენა - 2  2. ინგლისური ენა -3  3. ბიოეთიკა  4. ჯამრთელობის ფსიქოლოგია  5.  ჯანდაცვის ორგანიზება და მენეჯმენტი; 6. საშარდე სისტემის ნორმის მოდულის, რეპროდუქციული სისტემის ნორმის მოდულის, ენდოკრინული სისტემის ნორმის მოდულის, გულ-სისხლძარღვთა სისტემის ნორმის მოდულის, ნერვული სისტემის ნორმის მოდულის კლინიკური უნარების კომპონენტის სემინარული შეფასება; 7. ამავე მოდულების ფინალური გამოცდის OSPE ნაწილის შეფასება</t>
  </si>
  <si>
    <t>1. ენდოკრინოლოგია 2. ინფექციური დაავადებები 3. მეანობა 4.ოტორინოლარინგოლოგია 5.  ოფთალმოლოგია  6. გინეკოლოგია 7. ემერჯენსი 8. კლინიკური რადიოლოგია 9. ნევროლოგია  10. პედიატრია; 11. ყველა ჩამოთვლილი კურაციის შუალედური გამოცდის მინი-კლინიკური ნაწილის შეფასება; 12. ყველა ჩამოთვლილი კურაციის ფინალური გამოცდის OSCE კომპონენტის შეფასება</t>
  </si>
  <si>
    <t>1. ონკოლოგია 2. გერიატრია 3.  ნეიროქირურგია  4.ტრავმატოლოგია-ორთოპედია 5. ჰემატოლოგია  6. ანესთეზიოლოგია         7. რეანიმატოლოგია 8.ფიზიკური მედიცინა და რეაბილიტაცია 9.ფსიქიატრია  10. კლინიკური კრიტიკული აზროვნება (პროფესიონალიზმი); 11. ყველა ჩამოთვლილი კურაციის შუალედური გამოცდის მინი-კლინიკური ნაწილის შეფასება; 12. ყველა ჩამოთვლილი კურაციის ფინალური გამოცდის OSCE კომპონენტის შეფასება</t>
  </si>
  <si>
    <t>1. კლინიკური უნარების შესავალი (კომუნიკაციის უნარ-ჩვევები)  2.აკადემიური წერა;  3. ორგანოთა სისტემის ნორმის მოდულის შესავლის, ძვალ-კუნთოვანი სისტემის ნორმის მოდულის, საჭმლის მომნელებელი სისტემის ნორმის მოდულის, სასუნთქი სისტემის ნორმის მოდულის კლინიკური უნარების კომპონენტის სემინარული შეფასება; 4. ამავე მოდულების ფინალური გამოცდის OSPE ნაწილის შეფასება</t>
  </si>
  <si>
    <t>1. ბიოეთიკა  2.  ჯამრთელობის ფსიქოლოგია  3.სამეცნიერო კვლევის მეთოდები;  4. საშარდე სისტემის ნორმის მოდულის, რეპროდუქციული სისტემის ნორმის მოდულის, ენდოკრინული სისტემის ნორმის მოდულის, გულ-სისხლძარღვთა სისტემის ნორმის მოდულის, ნერვული სისტემის ნორმის მოდულის კლინიკური უნარების კომპონენტის სემინარული შეფასება 5. ამავე მოდულების ფინალური გამოცდის OSPE ნაწილის შეფასება</t>
  </si>
  <si>
    <t>1. ენდოკრინოლოგია  2.  ინფექციური დაავადებები  3. მეანობა  4. ოტორინოლარინგოლოგია  5. ოფთალმოლოგია  6.გინეკოლოგია  7. ემერჯენსი  8. კლინიკური რადიოლოგია  9.ნევროლოგია  10. პედი-ატრია; 11. ყველა ჩამოთვლილი კურაციის შუალედური გამოცდის მინი-კლინიკური ნაწილის შეფასება; 12. ყველა ჩამოთვლილი კურაციის ფინალური გამოცდის OSCE კომპონენტის შეფასება</t>
  </si>
  <si>
    <t>1. ონკოლოგია  2. გე-რიატრია  3.ნეირო-ქირურგია   4. ტრავ-მატოლოგია-ორთო-პედია  5.ჰემატო-ლოგია  6. ანესთეზი-ოლოგია  7. რეანიმა-ტოლოგია  8.ფიზი-კური მედიცინა და რეაბილიტაცია  9. ფსიქიატრია  10 კლინიკური კრიტიკული აზროვნება (პროფესიონალიზმი); 11. ყველა ჩამოთვლილი კურაციის შუალედური გამოცდის მინი-კლინიკური ნაწილის შეფასება; 12. ყველა ჩამოთვლილი კურაციის ფინალური გამოცდის OSCE  კომპონენტის შეფასება</t>
  </si>
  <si>
    <t>1. კლინიკური უნარების შესავალი (კომუნიკაციის უნარ-ჩვევები) 2.ინგლისური ენა - 1; 3. ორგანოთა სისტემის ნორმის მოდულის შესავლის, ძვალ-კუნთოვანი სისტემის ნორმის მოდულის, საჭმლის მომნელებელი სისტემის ნორმის მოდულის, სასუნთქი სისტემის ნორმის მოდულის კლინიკური უნარების კომპონენტის სემინარული შეფასება; 4. ამავე მოდულების ფინალური გამოცდის OSPE ნაწილის შეფასება</t>
  </si>
  <si>
    <t>1. ინგლისური ენა -2  2.  ინგლისური ენა -3  3. ბიოეთიკა  4.ჯამრთელობის ფსიქოლოგია;  5. საშარდე სისტემის ნორმის მოდულის, რეპროდუქციული სისტემის ნორმის მოდულის, ენდოკრინული სისტემის ნორმის მოდულის, გულ-სისხლძარღვთა სისტემის ნორმის მოდულის, ნერვული სისტემის ნორმის მოდულის კლინიკური უნარების კომპონენტის სემინარული შეფასება; 6. ამავე მოდულების ფინალური გამოცდის OSPE ნაწილის შეფასება</t>
  </si>
  <si>
    <t>1. ენდოკრინოლოგია  2.  ინფექციური დაავადებები  3. მეანობა  4. ოტორინოლარინგოლოგია  5.  ოფთალ-მოლოგია  6. გინეკოლოგია   7. ემერჯენსი    8. კლინიკური რადიოლოგია                9. ნევროლოგია           10. პედიატრია; 11. ყველა ჩამოთვლილი კურაციის შუალედური გამოცდის მინი-კლინიკური კომპონენტის შეფასება; 12. ყველა ჩამოთვლილი კურაციის ფინალური გამოცდის OSCE ნაწილის  შეფასება</t>
  </si>
  <si>
    <t>1. ონკოლოგია  2. გერიატრია                  3. ნეიროქირურგია  4.  ტრავმატოლოგია-ორთოპედია  5. ჰემატოლოგია  6. ანესთეზიოლოგია  7.  რეანიმატოლოგია     8. ფიზიკური მედიცინა და რეაბილიტაცია  9. ფსიქიატრია  10. კლინიკური კრიტიკული აზროვნება (პროფესიონალიზმი); 11. ყველა ჩამოთვლილი კურაციის შუალედური გამოცდის მინი-კლინიკური კომპონენტის შეფასება; 12. ყველა ჩამოთვლილი კურაციის ფინალური გამოცდის OSCE ნაწილის  შეფასება</t>
  </si>
  <si>
    <t>1.აკადემიური წერა  2. ინგლისური ენა -1; ; 3. ორგანოთა სისტემის ნორმის მოდულის შესავლის, ძვალ-კუნთოვანი სისტემის ნორმის მოდულის, საჭმლის მომნელებელი სისტემის ნორმის მოდულის, სასუნთქი სისტემის ნორმის მოდულის კლინიკური უნარების კომპონენტის სემინარული შეფასება; 4. ამავე მოდულების ფინალური გამოცდის OSPE ნაწილის შეფასება</t>
  </si>
  <si>
    <t>1. სამეცნიერო კვლევის მეთოდები  2.ინგლისური ენა-2  3. ინგლისური ენა-3; 4. საშარდე სისტემის ნორმის მოდულის, რეპროდუქციული სისტემის ნორმის მოდულის, ენდოკრინული სისტემის ნორმის მოდულის, გულ-სისხლძარღვთა სისტემის ნორმის მოდულის, ნერვული სისტემის ნორმის მოდულის კლინიკური უნარების კომპონენტის სემინარული შეფასება; 5. ამავე მოდულების ფინალური გამოცდის OSPE ნაწილის შეფასება</t>
  </si>
  <si>
    <t>1.ენდოკრინოლოგია  2.  ინფექციური დაავადებები  3. მეანობა  4. ოტორინოლარინგოლოგია  5. ოფთალმოლოგია 6. გინეკოლოგია  7. ემერჯენსი  8.კლინიკური რადიოლოგია     9. ნევროლოგია, პედიატრია; 10. ყველა ჩამოთვლილი კურაციის შუალედური გამოცდის მინი-კლინიკური კომპონენტის შეფასება; 11. ყველა ჩამოთვლილი კურაციის ფინალური გამოცდის OSCE ნაწილის შეფასება</t>
  </si>
  <si>
    <t>1. ონკოლოგია  2.გერიატრია  3.ნეიროქირურგია  4. ტრავმატოლოგია-ორთოპედია  5.ჰემატოლოგია 6.ანესთეზიოლოგია  7. რეანიმატოლოგია  8.ფიზიკური მედიცინა და რეაბილიტაცია  9.ფსიქიატრია  10 კლინიკური კრიტიკული აზროვნება (პროფესიონალიზმი); 11. ყველა ჩამოთვლილი კურაციის შუალედური გამოცდის მინი-კლინიკური კომპონენტის შეფასება; 12. ყველა ჩამოთვლილი კურაციის ფინალური გამოცდის OSCE ნაწილის შეფასება</t>
  </si>
  <si>
    <t>1.  თანამედროვე ინფორმაციული ტექნოლოგიები 2. აკადემიური წერა  4. ინგლისური ენა -1; 5. ორგანოთა სისტემის ნორმის მოდულის შესავლის, ძვალ-კუნთოვანი სისტემის ნორმის მოდულის, საჭმლის მომნელებელი სისტემის ნორმის მოდულის, სასუნთქი სისტემის ნორმის მოდულის კლინიკური უნარების კომპონენტის სემინარული შეფასება; 6. ამავე მოდულების ფინალური გამოცდის OSPE ნაწილი</t>
  </si>
  <si>
    <t>1. ბიოეთიკა  2. სამეცნიერო კვლევის მეთოდები     3. ინგლისური ენა-2      4. ინგლისური ენა-3       5. ჯანდაცვის ორგანიზება და მენეჯმენტი;  6. საშარდე სისტემის ნორმის მოდულის, რეპროდუქციული სისტემის ნორმის მოდულის, ენდოკრინული სისტემის ნორმის მოდულის, გულ-სისხლძარღვთა სისტემის ნორმის მოდულის, ნერვული სისტემის ნორმის მოდულის კლინიკური უნარების კომპონენტის სემინარული შეფასება; 6. ამავე მოდულების ფინალური გამოცდის OSPE ნაწილი</t>
  </si>
  <si>
    <t>1.ენდოკრინოლოგია  2.  ინფექციური დაავადებები  3. მეანობა  4. ოტორინოლარინგოლოგია  5. ოფთალმოლოგია 6. გინეკოლოგია  7. ემერჯენსი  8. კლინიკური რადიოლოგია     9. ნევროლოგია, პედიატრია; 10. ყველა ჩამოთვლილი კურაციის შუალედური გამოცდის მინი-კლინიკური კომპონენტის შეფასება; 11. ყველა ჩამოთვლილი კურაციის ფინალური გამოცდის OSCE ნაწილის შეფასება</t>
  </si>
  <si>
    <t>1. ონკოლოგია  2. გერიატრია  3.ნეიროქირურგია  4. ტრავმატოლოგია-ორთოპედია  5. ჰემატოლოგია 6. ანესთეზიოლოგია -რეანიმატოლოგია  7. ფიზიკური მედიცინა და რეაბილიტაცია  8.ფსიქიატრია, კლინიკური კრიტიკული აზროვნება (პროფესიონალიზმი); 9. ყველა ჩამოთვლილი კურაციის შუალედური გამოცდის მინი-კლინიკური კომპონენტის შეფასება; 10. ყველა ჩამოთვლილი კურაციის ფინალური გამოცდის OSCE ნაწილის  შეფასება</t>
  </si>
  <si>
    <t>1.ენდოკრინოლოგია  2.  ინფექციური დაავადებები  3. მეანობა  4. ოტორინოლარინგოლოგია  5. ოფთალმოლოგია 6. გინეკოლოგია  7. ემერჯენსი  8.კლინიკური რადიოლოგია     9. ნევროლოგია, პედიატრია; 10. აღნიშნული კურაციების შუალედური გამოცდების მინი-კლინიკური ნაწილის შეფასება; 11. აღნიშნული კურაციების ფინალური გამოცდების OSCE ნაწილის შეფასება</t>
  </si>
  <si>
    <t>1. ონკოლოგია  2.გერიატრია  3.ნეიროქირურგია  4. ტრავმა-ტოლოგია-ორ-თოპედია  5.ჰემატოლოგია 6.ანესთეზიოლოგია  7. რეანიმატოლოგია  8.ფიზიკური მედიცინა და რეაბილიტაცია  9.ფსიქიატრია,  10  კლინიკური კრიტიკული აზროვნება (პროფესიონალიზმი); 11. აღნიშნული კურაციების შუალედური გამოცდების მინი-კლინიკური ნაწილის შეფასება; 12. აღნიშნული კურაციების ფინალური გამოცდების OSCE ნაწილის შეფასება</t>
  </si>
  <si>
    <t>1. ონკოლოგია  2. გერიატრია  3.ნეიროქირურგია  4. ტრავმატოლოგია-ორთოპედია  5.ჰემატოლოგია 6. ანესთეზიოლოგია-რეანიმატოლოგია  8.ფიზიკური მედიცინა და რეაბილიტაცია  9.ფსიქიატრია, 10. კლინიკური კრიტიკული აზროვნება (პროფესიონალიზმი); 11. აღნიშნული კურაციების შუალედური გამოცდების მინი-კლინიკური ნაწილის შეფასება; 12. აღნიშნული კურაციების ფინალური გამოცდების OSCE ნაწილის შეფასება</t>
  </si>
  <si>
    <t>1. სიცოცხლის შემსწავლელი მეცნიერებების (Life Sciences) - ბლოკი  2. კლინიკური უნარების შესავალი (კომუნიკაციის უნარ-ჩვევები)  3.თანამედროვე  ინფორმაციული ტექნოლოგიები 5.  ორგანოთა სისტემის ნორმის შესავალი მოდული  6.ძვალ-კუნთოვანი სისტემის მოდული  7. საჭმლის მომნელებელი სისტემის მოდული  8. სასუნთქი სისტემის მოდული  9. აკადემიური წერა  10. ინგლისური ენა-1. 11. ორგანოთა სისტემის ნორმის შესავალი მოდულის, ძვალ-კუნთოვანი სისტემის  ნორმის მოდულის, საჭმლის მომნელებელი სისტემის ნორმის მოდულის, სასუნთქი  სისტემის ნორმის მოდულის კლინიკური უნარების კომპონენტის სემინარული შეფასება; 12.  ორგანოთა სისტემის ნორმის შესავალი მოდულის, ძვალ-კუნთოვანი სისტემის  ნორმის მოდულის, საჭმლის მომნელებელი სისტემის ნორმის მოდულის, სასუნთქი  სისტემის ნორმის მოდულის ფინალური გამოცდის OSPE-ს ნაწილის შედეგები.</t>
  </si>
  <si>
    <t>1. ენდოკრინოლოგია  2.  ინფექციური დაავადებები  3. მეანობა  4. ოტორინოლარინგოლოგია  5. ოფთალმოლოგია 6. გინეკოლოგია  7. ემერჯენსი  8. კლინიკური რადიოლოგია     9. ნევროლოგია, პედიატრია 10. ენდოკრინოლოგია, ინფექციური დაავადებები, მეანობა, ოტორი-ნოლარინგოლოგია,  ოფთალმოლოგია, გინეკოლოგია,  ემერჯენსი, კლინიკური რადიოლოგია, ნევროლოგია, პედიატრია - აღნიშნული კურაციების შუალედური გამოცდების  Mini-cex -ს ნაწილის შეფასების შედეგები 11. აღნიშნული კურაციების ფინალური გამოცდების OSCE-ს ნაწილის შეფასების შედეგები.</t>
  </si>
  <si>
    <t>1. ონკოლოგია  2.გერიატრია  3.ნეიროქირურგია  4. ტრავმატოლოგია-ორთოპედია  5.ჰემატოლოგია 6.ანესთეზიოლოგია - რეანიმატოლოგია  8.ფიზიკური მედიცინა და რეაბილიტაცია  9.ფსიქიატრია,  10 კლინიკური კრიტიკული აზროვნება (პროფესიონალიზმი) 11. ონკოლოგია, გერიატრია, ნეიროქირურგია,  ტრავმატოლოგიაორთოპედია, ჰემატოლოგია, ანესთეზიოლოგია, რეანიმატოლოგია, ფიზიკური მედიცინა და რეაბილიტაცია, ფსიქიატრია,  კლინიკური კრიტიკული აზროვნება (პროფესიონალიზმი)- აღნიშნული კურაციების შუალედური გამოცდების Mini-cex -ს ნაწილის შეფასების შედეგები 12. აღნიშნული კურაციების ფინალური გამოცდების OSCE-ს ნაწილის შეფასების შედეგები.</t>
  </si>
  <si>
    <t>მარიამ შონია, მალხაზ ვახანია</t>
  </si>
  <si>
    <t>შადიმან სახვაძე, კობა სირბილაძე</t>
  </si>
  <si>
    <t>მაია ალხიძე, ალექსანდრე წერეთელი, ხათუნა კაცაძე</t>
  </si>
  <si>
    <t>არჩილ კაპანაძე, იოსებ აბესაძე, პაატა ხორავა, თამრიკო ბულია</t>
  </si>
  <si>
    <t>საოჯახო მედიცინა-1</t>
  </si>
  <si>
    <t>საოჯახო მედიცინა-2</t>
  </si>
  <si>
    <t>საოჯახო მედიცინა 1</t>
  </si>
  <si>
    <t>საოჯახო მედიცინა 2</t>
  </si>
  <si>
    <t xml:space="preserve"> შინაგანი დაავადებები 2, ზოგადი ქირურგია; ზოგადი ფარმაკოლოგია</t>
  </si>
  <si>
    <t>პათოლოგიის ყველა მოდული; ნევროლოგია</t>
  </si>
  <si>
    <t>ყველა პათოლოგიის მოდული, ნევროლოგია</t>
  </si>
  <si>
    <t xml:space="preserve">1. შინაგანი დაავადებები-1; საოჯახო მედიცინა-1; 2.  კერძო ქირურგია  3.  დერმატოვენეროლოგია 4. კლინიკური ალერგოლოგია  5. შინაგანი დაავადებები 2; საოჯახო მედიცინა-2; 6. ურგენტული ქირურგია 7. ნეფროლოგია, უროლოგია  8.  სისტემური დაავადებები, რევმატოლოგია; 9. დერმატოვენეროლოგია, 10. ეპიდემიოლოგია, 11. კერძო ქირურგია, კლინიკური ალერგოლოგია, შინაგანი დაავადებები-1, საოჯახო მედიცინა-1, ნეფროლოგია,უროლოგია, სისტემური დაავადებები,  რევმატოლოგია,  ურგენტული ქირურგია, შინაგანი დაავადებები-2, საოჯახო მედიცინა-2 - აღნიშნული კურაციების შუალედური გამოცდების Mini-cex ნაწილის შეფასების შედეგები და ფინალური გამოცდების  OSCE-ს ნაწილის შეფასების შედეგები. </t>
  </si>
  <si>
    <t xml:space="preserve">1. დერმატოვენეროლოგია 2. ეპიდემიოლოგია 3. კერძო ქირურგია  4. კლინიკური ალერგოლოგია 5. შინაგანი დაავადებები-1; საოჯახო მედიცინა-1;  6. ნეფროლოგია, უროლოგია  7.  სისტემური დაავადებები, რევმატოლოგია   8. ურგენტული ქირურგია 9. შინაგანი დაავადებები-2; საოჯახო მედიცინა-2; 10. დერმატოვენეროლოგია, ეპიდემიოლოგია, კერძო ქირურგია, კლინიკური ალერგოლოგია, შინაგანი დაავადებები-1,  ნეფროლოგია,უროლოგია, სისტემური დაავადებები, რევმატოლოგია,  ურგენტული ქირურგია, შინაგანი დაავადებები-2, საოჯახო მედიცინა-1, საოჯახო მედიცინა-2 - აღნიშნული კურაციების შუალედური გამოცდების Mini-cex -ს ნაწილის შეფასების შედეგები და ფინალური გამოცდების OSCE-ს   ნაწილის შეფასების შედეგები. </t>
  </si>
  <si>
    <t>1. შინაგანი დაავადებები-1     საოჯახო მედიცინა-1, საოჯახო მედიცინა-2;  2.  კერძო ქირურგია                  3.  ურგენტული ქირურგია 4. შინაგანი დაავადებები-2; 5. შინაგანი დაავადებები-1, 2, კერძო ქირურგია, ურგენტული ქირურგია, საოჯახო მედიცინა-1, საოჯახო მედიცინა-2 - აღნიშნული კურაციების შუალედური გამოცდების Mini-cex -ს ნაწილის შეფასების შედეგები და ფინალური გამოცდების OSCE-ს ნაწილის შეფასების შედეგები.</t>
  </si>
  <si>
    <t>1. დერმატოვენეროლოგია  2. კერძო ქირურგია; საოჯახო მედიცინა-1, საოჯახო მედიცინა-2  3. კლინიკური ალერგოლოგია            4. შინაგანი დაავადებები-1             5. ნეფროლოგია, უროლოგია                     6.  სისტემური დაავადებები,რევმატოლოგია                        7. ურგენტული ქირურგია                         8. შინაგანი დაავადებები-2; 9. ყველა ჩამოთვლილი კურაციის შუალედური გამოცდის მინი-კლინიკური ნაწილის შეფასება; 10. ყველა ჩამოთვლილი კურაციის ფინალური გამოცდის OSCE კომპონენტის შეფასება</t>
  </si>
  <si>
    <t>1. დერმატოვენეროლოგია  2. კერძო ქირურგია  3. კლინიკური ალერგოლოგია     4. შინაგანი დაავადებები-1   ; საოჯახო მედიცინა-1, საოჯახო მედიცინა-2   5. ნეფროლოგია, უროლოგია  6. სისტემური დაავა-დებები,რევმატოლოგია  7. ურგენტული ქირურგია  8. შინაგანი დაავადებები-2;  9. ყველა ჩამოთვლილი კურაციის შუალედური გამოცდის მინი-კლინიკური ნაწილის შეფასება; 10. ყველა ჩამოთვლილი კურაციის ფინალური გამოცდის OSCE კომპონენტის შეფასება</t>
  </si>
  <si>
    <t>1. დერმატოვენეროლოგია  2.  კერძო ქირურგია 3.  კლინიკური ალერგოლოგია  4. შინაგანი დაავადებები-1; საოჯახო მედიცინა-1, საოჯახო მედიცინა-2;  5.  ნეფროლოგია, უროლოგია 6. სისტემური დაავა-დებები, რევმატოლოგია 7. ურგენტული ქირურგია    8. შინაგანი დაავადებები-2; 9. ყველა ჩამოთვლილი კურაციის შუალედური გამოცდის მინი-კლინიკური ნაწილის შეფასება; 10. ყველა ჩამოთვლილი კურაციის ფინალური გამოცდის OSCE კომპონენტის შეფასება</t>
  </si>
  <si>
    <t>1. დერმატოვენეროლოგია  2. კერძო ქირურგია  3. კლინიკური ალერგოლოგია  4. შინაგანი დაავადებები-1; საოჯახო მედიცინა-1, საოჯახო მედიცინა-2  5. ნეფროლოგია, უროლოგია  6. სისტემური დაავადებები,რევმატოლოგია  7. ურგენტული ქირურგია        8. შინაგანი დაავადებები-2; ყველა ჩამოთვლილი კურაციის შუალედური გამოცდის მინი-კლინიკური  ნაწილის შეფასება; ყველა ჩამოთვლილი კურაციის ფინალური გამოცდის OSCE კომპონენტის შეფასება</t>
  </si>
  <si>
    <t>1. დერმატოვენეროლოგია  2.  კერძო ქირურგია  3. კლინიკური ალერგოლოგია  4. შინაგანი დაავადებები-1; საოჯახო მედიცინა-1, საოჯახო მედიცინა-2  5.ნეფროლოგია,უროლოგია  6.სისტემური დაავა-დებები,რევმატოლოგია  7. ურგენტული ქირურგია     8. შინაგანი დაავადებები-2; 9. ყველა ჩამოთვლილი კურაციის შუალედური გამოცდის მინი-კლინიკური  ნაწილის შეფასება; 10. ყველა ჩამოთვლილი კურაციის ფინალური გამოცდის OSCE კომპონენტის შეფასება</t>
  </si>
  <si>
    <t>1. პრევენციული მედიცინა  2.  ეპიდემიოლოგია  3. დერმატოვენეროლოგია  4.  კერძო ქირურგია  5. კლინიკური ალერგოლოგია  6. შინაგანი დაავადებები-1; საოჯახო მედიცინა-1, საოჯახო მედიცინა-2;          7.  ნეფროლოგია, უროლოგია  8. სისტემური დაავადებები,რევმატოლოგია  9.  ურგენტული ქირურგია  10.შინაგანი დაავადებები-2; 11. ყველა ჩამოთვლილი კურაციის შუალედური გამოცდის მინი-კლინიკური კომპონენტის შეფასება; 12. ყველა ჩამოთვლილი კურაციის ფინალური გამოცდის OSCE ნაწილის  შეფასება</t>
  </si>
  <si>
    <t>1. პრევენციული მედიცინა  2. ეპიდემიოლოგია  3. დერმატოვენეროლოგია  4.კერძო ქირურგია  5.  კლინიკური ალერგოლოგია  6. შინაგანი დაავადებები-1; საოჯახო მედიცინა-1, საოჯახო მედიცინა-2;  7. ნეფროლოგია,უროლოგია  8. სისტემური დაავადებები,რევმატოლოგია  9. ურგენტული ქირურგია  10.შინაგანი დაავადებები-2; 11. ყველა ჩამოთვლილი კურაციის შუალედური გამოცდის მინი-კლინიკური კომპონენტის შეფასება; 12. ყველა ჩამოთვლილი კურაციის ფინალური გამოცდის OSCE ნაწილის  შეფასება</t>
  </si>
  <si>
    <t>ეპიდემიოლოგია; საოჯახო მედიცინა-1, საოჯახო მედიცინა-2</t>
  </si>
  <si>
    <t>1. დერმატოვენეროლოგია  2. ეპიდემიოლოგია  3. კერძო ქირურგია  4.  კლინიკური ალერგოლოგია  5. შინაგანი დაავადებები-1 ; საოჯახო მედიცინა-1, საოჯახო მედიცინა-2 6. ნეფროლოგია,უროლოგია  7. სისტემური დაავადებები 8. რევმატოლოგია  9. ურგენტული ქირურგია 10.  შინაგანი დაავადებები-2 11. დერმატოვენეროლოგია, ეპიდემიოლოგია, კერძო ქირურგია, კლინიკური ალერგოლოგია, შინაგანი დაავადებები-1,  ნეფროლოგია,უროლოგია, სისტემური დაავადებები,  რევმატოლოგია,  ურგენტული ქირურგია, შინაგანი დაავადებები-2 12.  აღნიშნული კურაციების შუალედური გამოცდების Mini-cex -ს ნაწილის შეფასების შედეგები და ფინალური გამოცდების OSCE-ს ნაწილის  შეფასების შედეგები.</t>
  </si>
  <si>
    <t>შინაგანი დაავადებები 1,2,ზოგადი ქირურგია, კერძო ქირურგია, ურგენტული ქირურგია, მეანობა, გინეკოლოგია, პედიატრია და ონკოლოგია; კლინიკური ფარმაკოლოგია</t>
  </si>
  <si>
    <t>შინაგანი დაავადებები 1,2, ხოგადი ქირურგია, კერძო ქირურგია, ურგენტული ქირურგია, მეანობა, გინეკოლოგია, პედიატრია და ონკოლოგია, კლინიკური ფარმაკოლოგია</t>
  </si>
  <si>
    <t>ინგლისური ენა A 2</t>
  </si>
  <si>
    <t>მაია ალხიძე; მარინა ლაზარიაშვილი</t>
  </si>
  <si>
    <t>ნინო ოთარაშვილი, გოჩა ტუხაშვილი</t>
  </si>
  <si>
    <t>შემდგომი პროფესიულ განვითარება,  რეზიდენტურასა და დოქტორანტურაში სწავლის გაგრძელება</t>
  </si>
  <si>
    <t>რეზიდენტურის ალტერნატიული დიპლომისშემდგომი განათლების (პროფესიული მზადება) კურსის გავლა</t>
  </si>
  <si>
    <t>კვლევითი საქმიანობის განხორციელება მედიცინის თეორიულ დარგებსა და ჯანმრთელობის დაცვის სხვა სფეროებში, რომელიც არ გულისხმობს დამოუკიდებელ საექიმო საქმიანობას</t>
  </si>
  <si>
    <t>დიპლომირებული მედიკოსის საქმიანობისთვის აუცილებელი სამედი­ცინო განათლების მიცემას, რომელიც შეესაბამება სამედიცინო განათ­ლების მსოფლიო ფედერაციის (WFME) სტანდარტებს, ეროვნულ საკვა­ლიფიკაციო ჩარჩოსა და უმაღლესი განათლების დარგობრივ მახა­სიათებელს</t>
  </si>
  <si>
    <t>ცოდნა და გაცნობიერება</t>
  </si>
  <si>
    <t>უნარები</t>
  </si>
  <si>
    <t>პასუხისმგებლობა და ავტონომიურობა</t>
  </si>
  <si>
    <t xml:space="preserve">კურსდამთავრებულს აქვს დარგობრივი ცოდნა რაც მოიცავს ბიოსამედიცინო, ქცევით, სოციალურ, კლინიკური მეცნიერებებს და დარგის ფუნდამენტურ პრინციპებს. </t>
  </si>
  <si>
    <t>ბიოსამედიცინო მეცნიერებები</t>
  </si>
  <si>
    <t>ქცევითი და  სოციალური მეცნერებები:</t>
  </si>
  <si>
    <t>კლინიკური მეცნიერებები</t>
  </si>
  <si>
    <t>წამლები და მათი დანიშვნა</t>
  </si>
  <si>
    <t>საზოგადოებრივი ჯანდაცვა</t>
  </si>
  <si>
    <t>ეთიკური და სამართლებრივი პრინციპები სამედიცინო პრაქტიკაში</t>
  </si>
  <si>
    <t>ექიმის როლი ჯანდაცვის სისტემაში</t>
  </si>
  <si>
    <t xml:space="preserve">პაციენტის დაავადებასთან დაკავშირებული ფსიქოლოგიური ასპექტების, ჯანმრთელობის ხელშწყობის ღონისძიებების, საზოგადოებრივი ჯანდაცვის საკითხებში ჩართვის და ჯანდაცვის სისტემაში ეფექტური მუშაობის  მნიშვნელობის გაცნობიერება
</t>
  </si>
  <si>
    <t>3. გადაუდებელი სამედიცინო მდგომარეობის დროს დახმარების გაწევის (პირველადი დახმარებისა და სარეანიმაციო ღონისძიებების გაწევის) უნარი, პრიორიტეტულობის განსაზღვრის უნარი</t>
  </si>
  <si>
    <t xml:space="preserve">დამოუკიდებლად პაციენტის კონსულტირება, კლინიკური შემთხვევების შეფასება და გამოკვლევევის დანიშვნა, დიფ, დიაგნოზის ჩატარება, დაავადების მართვის გეგმის შესახებ პასუხისმგებლობის აღება
</t>
  </si>
  <si>
    <t>ეთიკური და სამართლებრივი პრინციპების  გათვალისწინებით  სამედიცინო პრაქტიკის  განხორციელებაზე პასუხისმგებლობის აღება</t>
  </si>
  <si>
    <t>პაციენტის დაავადებასთან დაკავშირებული ფსიქო-სოციალური ასპექტების დამოუკიდებლად  შეფასება</t>
  </si>
  <si>
    <t>მიუკერძოებლად და ეთიკის პრინციპების დაცვით  სამედიცინო პრაქტიკის განახორციელება, როგორც გუნდთან ასევე ავტონომიურად მუშაობა,  კრეატიული აზროვნება,  ინიციატივების წამოყენება, მულტიდისციპლინალურ გუნდში მუშაობა, საკუთარი შესაძლებლობების ზღვრის გააზრება, დახმარების მოძიების პასუხისმგებლობა, მუდმივ თვითგანვითარება და სიცოცხლის მანძილზე სწავლის დამოუკიდებლად წარმართვა</t>
  </si>
  <si>
    <t>პრაქტიკის ყველა ასპექტში შესაბამისი პროფესიული ქცევები და ურთიერთობები, პატიოსნება, კეთილსინდისიერება, თავმდაბლობა, პასუხისმგებლიანობა, თანაგრძნობა, პატივისცემა, ალტრუიზმი, განსხვავებულობის პატივისცემა და კონფიდენციალობის დაცვა</t>
  </si>
  <si>
    <t>პასუხისმგებლიანობა მაღალი ხარისხის სამედიცინო მომსახურების მიწოდების და კომპეტენციის შენარჩუნების მიმართ</t>
  </si>
  <si>
    <t xml:space="preserve">პრაქტიკული შემთხვევის ეთიკური საკითხების გაცნობიერება და განხილვა; ინტერესთა კონფლიქტის გაცნობიერება და მართვა; პროფესიული ქცევა კომუნიკაციური ტექნოლოგიური საშუალებების გამოყენებისას;
</t>
  </si>
  <si>
    <t>სხვადასხვა შიდა და გარე მონაცემთა წყაროების გამოყენებით საკუთარი ქმედებების რეგულარული განსჯა და შეფასება სწავლებისა და ცოდნის სრულყოფის შესაძლებლობათა გამოსავლენად</t>
  </si>
  <si>
    <t xml:space="preserve">ურთიერთობს პაციენტზე ორიენტირებული მიდგომის გამოყენებით, რაც ხელს უწყობს პაციენტში ნდობის და ავტონომიურობის განცდას და ხასიათდება როგორც ემპათია, პატივისცემა და თანაგრძნობა; ფლობს ფიზიკური გარემოს ოპტიმიზაციის უნარს პაციენტის კომფორტის, ღირსების, პრივატულობის, ჩართულობისა და უსაფრთხოებისათვის; 
</t>
  </si>
  <si>
    <t>აცნობიერებს სიტუაციებს, როცა ღირებულებებს, შეცდომებს ან პაციენტთა, ექიმთა და ჯანდაცვის სხვა მუშაკთა თვალსაზრისს შესაძლოა გავლენა ჰქონდეთ პაციენტის მოვლის ხარისხზე და შესაბამისად ცვლის პაციენტთან მიდგომას</t>
  </si>
  <si>
    <t xml:space="preserve">ცოდნის, ტექნოლოგიების და მეთოდოლოგიების ინოვაციური გამოყენება; თვითდაჯერებულობა, ინიციატივა და პრაგმატიზმი; მოკლე და გრძელვადიანი კარიერული და პერსონალური გეგმები, მიზანსწრაფვა და მუშაობა დასახული მიმართულებით რეალისტური განვითარების გეგმითა და შესაბამისი აქტივობებით; 
</t>
  </si>
  <si>
    <t xml:space="preserve">ექიმებსა და სხვა კოლეგებთან პოზიტიური ურთიერთობები პაციენტის კოლაბორაციული მართვის ხელშეწყობისთვის; მონაწილეობა პროფესიულ საზოგადოებრივ ცხოვრებაში, პროფესიული და სხვა სამუშაო ჩარჩოთა გამოყენებით; 
</t>
  </si>
  <si>
    <t xml:space="preserve">გადამფარავი და საერთო მოვალეობების შეთანხმება ექიმებსა და ჯანდაცვის სისტემის სხვა კოლეგებთან პაციენტის ეპიზოდურ და მიმდინარე მართვაში;  ექიმებსა და სხვა კოლეგებთან ერთად საერთო გადაწყვეტილების მიღების პროცესში ჩართულობა; თანამშომლების მიმართ პატივისცემა; 
</t>
  </si>
  <si>
    <t>პაციენტის სხვა სპეციალისტთან, სხვა გარემოსა და მართვის სხვა საფეხურზე უსაფრთხო გადაბარებისთვის ვერბალური და წერილობითი კომუნიკაცია.</t>
  </si>
  <si>
    <t xml:space="preserve">განსაზღვრავს, როდის უნდა გადავიდეს პაციენტის მართვა სხვა ექიმსა ან სხვა სპეციალისტთან; აცნობიერებს საკუთარი ექსპერტიზის ფარგლებს და ადემონსტრირებს პაციენტის ოპტიმალური მოვლისთვის სხვა პროფესიონალის ჩართვის საჭიროებას, ეფექტური, შესაბამისი და დროული კონსულტაციისთვის; </t>
  </si>
  <si>
    <t xml:space="preserve">პრობლემის განსაზღვრა, ანალიზი და მონაცემთა ინტერპრეტაცია, ინფორმაციულ და პერსონალურ შეზღუდვებთან გამკლავება და შესაბამისი გადაწყვეტილების მიღება. </t>
  </si>
  <si>
    <r>
      <t xml:space="preserve">1. </t>
    </r>
    <r>
      <rPr>
        <sz val="9"/>
        <rFont val="Sylfaen"/>
        <family val="1"/>
      </rPr>
      <t>პაციენტის</t>
    </r>
    <r>
      <rPr>
        <sz val="9"/>
        <rFont val="Calibri"/>
        <family val="2"/>
        <scheme val="minor"/>
      </rPr>
      <t xml:space="preserve"> </t>
    </r>
    <r>
      <rPr>
        <sz val="9"/>
        <rFont val="Sylfaen"/>
        <family val="1"/>
      </rPr>
      <t>კონსულტაციის</t>
    </r>
    <r>
      <rPr>
        <sz val="9"/>
        <rFont val="Calibri"/>
        <family val="2"/>
        <scheme val="minor"/>
      </rPr>
      <t xml:space="preserve"> </t>
    </r>
    <r>
      <rPr>
        <sz val="9"/>
        <rFont val="Sylfaen"/>
        <family val="1"/>
      </rPr>
      <t>გაწევა</t>
    </r>
  </si>
  <si>
    <r>
      <t>2.</t>
    </r>
    <r>
      <rPr>
        <sz val="9"/>
        <rFont val="Sylfaen"/>
        <family val="1"/>
      </rPr>
      <t>კლინიკური</t>
    </r>
    <r>
      <rPr>
        <sz val="9"/>
        <rFont val="Calibri"/>
        <family val="2"/>
        <scheme val="minor"/>
      </rPr>
      <t xml:space="preserve"> </t>
    </r>
    <r>
      <rPr>
        <sz val="9"/>
        <rFont val="Sylfaen"/>
        <family val="1"/>
      </rPr>
      <t>შემთხვევების</t>
    </r>
    <r>
      <rPr>
        <sz val="9"/>
        <rFont val="Calibri"/>
        <family val="2"/>
        <scheme val="minor"/>
      </rPr>
      <t xml:space="preserve"> </t>
    </r>
    <r>
      <rPr>
        <sz val="9"/>
        <rFont val="Sylfaen"/>
        <family val="1"/>
      </rPr>
      <t>შეფასება</t>
    </r>
    <r>
      <rPr>
        <sz val="9"/>
        <rFont val="Calibri"/>
        <family val="2"/>
        <scheme val="minor"/>
      </rPr>
      <t xml:space="preserve">  </t>
    </r>
    <r>
      <rPr>
        <sz val="9"/>
        <rFont val="Sylfaen"/>
        <family val="1"/>
      </rPr>
      <t>გამოკვლევების</t>
    </r>
    <r>
      <rPr>
        <sz val="9"/>
        <rFont val="Calibri"/>
        <family val="2"/>
        <scheme val="minor"/>
      </rPr>
      <t xml:space="preserve"> </t>
    </r>
    <r>
      <rPr>
        <sz val="9"/>
        <rFont val="Sylfaen"/>
        <family val="1"/>
      </rPr>
      <t>დანიშვნა</t>
    </r>
    <r>
      <rPr>
        <sz val="9"/>
        <rFont val="Calibri"/>
        <family val="2"/>
        <scheme val="minor"/>
      </rPr>
      <t xml:space="preserve">, </t>
    </r>
    <r>
      <rPr>
        <sz val="9"/>
        <rFont val="Sylfaen"/>
        <family val="1"/>
      </rPr>
      <t>დიფ</t>
    </r>
    <r>
      <rPr>
        <sz val="9"/>
        <rFont val="Calibri"/>
        <family val="2"/>
        <scheme val="minor"/>
      </rPr>
      <t>.</t>
    </r>
    <r>
      <rPr>
        <sz val="9"/>
        <rFont val="Sylfaen"/>
        <family val="1"/>
      </rPr>
      <t>დიაგნოზი</t>
    </r>
    <r>
      <rPr>
        <sz val="9"/>
        <rFont val="Calibri"/>
        <family val="2"/>
        <scheme val="minor"/>
      </rPr>
      <t xml:space="preserve"> </t>
    </r>
    <r>
      <rPr>
        <sz val="9"/>
        <rFont val="Sylfaen"/>
        <family val="1"/>
      </rPr>
      <t>ჩატარება</t>
    </r>
    <r>
      <rPr>
        <sz val="9"/>
        <rFont val="Calibri"/>
        <family val="2"/>
        <scheme val="minor"/>
      </rPr>
      <t xml:space="preserve">, </t>
    </r>
    <r>
      <rPr>
        <sz val="9"/>
        <rFont val="Sylfaen"/>
        <family val="1"/>
      </rPr>
      <t>დაავადების</t>
    </r>
    <r>
      <rPr>
        <sz val="9"/>
        <rFont val="Calibri"/>
        <family val="2"/>
        <scheme val="minor"/>
      </rPr>
      <t xml:space="preserve"> </t>
    </r>
    <r>
      <rPr>
        <sz val="9"/>
        <rFont val="Sylfaen"/>
        <family val="1"/>
      </rPr>
      <t>მართვის</t>
    </r>
    <r>
      <rPr>
        <sz val="9"/>
        <rFont val="Calibri"/>
        <family val="2"/>
        <scheme val="minor"/>
      </rPr>
      <t xml:space="preserve"> </t>
    </r>
    <r>
      <rPr>
        <sz val="9"/>
        <rFont val="Sylfaen"/>
        <family val="1"/>
      </rPr>
      <t>გეგმის</t>
    </r>
    <r>
      <rPr>
        <sz val="9"/>
        <rFont val="Calibri"/>
        <family val="2"/>
        <scheme val="minor"/>
      </rPr>
      <t xml:space="preserve"> </t>
    </r>
    <r>
      <rPr>
        <sz val="9"/>
        <rFont val="Sylfaen"/>
        <family val="1"/>
      </rPr>
      <t>შესახებ</t>
    </r>
    <r>
      <rPr>
        <sz val="9"/>
        <rFont val="Calibri"/>
        <family val="2"/>
        <scheme val="minor"/>
      </rPr>
      <t xml:space="preserve"> </t>
    </r>
    <r>
      <rPr>
        <sz val="9"/>
        <rFont val="Sylfaen"/>
        <family val="1"/>
      </rPr>
      <t>მსჯელობა</t>
    </r>
  </si>
  <si>
    <r>
      <t>3.</t>
    </r>
    <r>
      <rPr>
        <sz val="9"/>
        <rFont val="Sylfaen"/>
        <family val="1"/>
      </rPr>
      <t>გადაუდებელი</t>
    </r>
    <r>
      <rPr>
        <sz val="9"/>
        <rFont val="Calibri"/>
        <family val="2"/>
        <scheme val="minor"/>
      </rPr>
      <t xml:space="preserve"> </t>
    </r>
    <r>
      <rPr>
        <sz val="9"/>
        <rFont val="Sylfaen"/>
        <family val="1"/>
      </rPr>
      <t>სამედიცინო</t>
    </r>
    <r>
      <rPr>
        <sz val="9"/>
        <rFont val="Calibri"/>
        <family val="2"/>
        <scheme val="minor"/>
      </rPr>
      <t xml:space="preserve"> </t>
    </r>
    <r>
      <rPr>
        <sz val="9"/>
        <rFont val="Sylfaen"/>
        <family val="1"/>
      </rPr>
      <t>მდგომარეობის</t>
    </r>
    <r>
      <rPr>
        <sz val="9"/>
        <rFont val="Calibri"/>
        <family val="2"/>
        <scheme val="minor"/>
      </rPr>
      <t xml:space="preserve"> </t>
    </r>
    <r>
      <rPr>
        <sz val="9"/>
        <rFont val="Sylfaen"/>
        <family val="1"/>
      </rPr>
      <t>დროს</t>
    </r>
    <r>
      <rPr>
        <sz val="9"/>
        <rFont val="Calibri"/>
        <family val="2"/>
        <scheme val="minor"/>
      </rPr>
      <t xml:space="preserve"> </t>
    </r>
    <r>
      <rPr>
        <sz val="9"/>
        <rFont val="Sylfaen"/>
        <family val="1"/>
      </rPr>
      <t>დახმარების</t>
    </r>
    <r>
      <rPr>
        <sz val="9"/>
        <rFont val="Calibri"/>
        <family val="2"/>
        <scheme val="minor"/>
      </rPr>
      <t xml:space="preserve"> </t>
    </r>
    <r>
      <rPr>
        <sz val="9"/>
        <rFont val="Sylfaen"/>
        <family val="1"/>
      </rPr>
      <t>გაწევა</t>
    </r>
  </si>
  <si>
    <r>
      <t>4.</t>
    </r>
    <r>
      <rPr>
        <sz val="9"/>
        <rFont val="Sylfaen"/>
        <family val="1"/>
      </rPr>
      <t>მედიკამენტების</t>
    </r>
    <r>
      <rPr>
        <sz val="9"/>
        <rFont val="Calibri"/>
        <family val="2"/>
        <scheme val="minor"/>
      </rPr>
      <t xml:space="preserve"> </t>
    </r>
    <r>
      <rPr>
        <sz val="9"/>
        <rFont val="Sylfaen"/>
        <family val="1"/>
      </rPr>
      <t>გამოწერის</t>
    </r>
    <r>
      <rPr>
        <sz val="9"/>
        <rFont val="Calibri"/>
        <family val="2"/>
        <scheme val="minor"/>
      </rPr>
      <t xml:space="preserve"> </t>
    </r>
    <r>
      <rPr>
        <sz val="9"/>
        <rFont val="Sylfaen"/>
        <family val="1"/>
      </rPr>
      <t>ცოდნა</t>
    </r>
  </si>
  <si>
    <r>
      <t>5.</t>
    </r>
    <r>
      <rPr>
        <sz val="9"/>
        <rFont val="Sylfaen"/>
        <family val="1"/>
      </rPr>
      <t>პრაქტიკული</t>
    </r>
    <r>
      <rPr>
        <sz val="9"/>
        <rFont val="Calibri"/>
        <family val="2"/>
        <scheme val="minor"/>
      </rPr>
      <t xml:space="preserve"> </t>
    </r>
    <r>
      <rPr>
        <sz val="9"/>
        <rFont val="Sylfaen"/>
        <family val="1"/>
      </rPr>
      <t>პროცედურების</t>
    </r>
    <r>
      <rPr>
        <sz val="9"/>
        <rFont val="Calibri"/>
        <family val="2"/>
        <scheme val="minor"/>
      </rPr>
      <t xml:space="preserve"> </t>
    </r>
    <r>
      <rPr>
        <sz val="9"/>
        <rFont val="Sylfaen"/>
        <family val="1"/>
      </rPr>
      <t>ჩატარება</t>
    </r>
  </si>
  <si>
    <r>
      <t>6.</t>
    </r>
    <r>
      <rPr>
        <sz val="9"/>
        <rFont val="Sylfaen"/>
        <family val="1"/>
      </rPr>
      <t>სამედიცინო</t>
    </r>
    <r>
      <rPr>
        <sz val="9"/>
        <rFont val="Calibri"/>
        <family val="2"/>
        <scheme val="minor"/>
      </rPr>
      <t xml:space="preserve"> </t>
    </r>
    <r>
      <rPr>
        <sz val="9"/>
        <rFont val="Sylfaen"/>
        <family val="1"/>
      </rPr>
      <t>კონტექსტში</t>
    </r>
    <r>
      <rPr>
        <sz val="9"/>
        <rFont val="Calibri"/>
        <family val="2"/>
        <scheme val="minor"/>
      </rPr>
      <t xml:space="preserve"> </t>
    </r>
    <r>
      <rPr>
        <sz val="9"/>
        <rFont val="Sylfaen"/>
        <family val="1"/>
      </rPr>
      <t>ეფექტური</t>
    </r>
    <r>
      <rPr>
        <sz val="9"/>
        <rFont val="Calibri"/>
        <family val="2"/>
        <scheme val="minor"/>
      </rPr>
      <t xml:space="preserve"> </t>
    </r>
    <r>
      <rPr>
        <sz val="9"/>
        <rFont val="Sylfaen"/>
        <family val="1"/>
      </rPr>
      <t>კომუნიკაცია</t>
    </r>
  </si>
  <si>
    <r>
      <t>7.</t>
    </r>
    <r>
      <rPr>
        <sz val="9"/>
        <rFont val="Sylfaen"/>
        <family val="1"/>
      </rPr>
      <t>სამედიცინო</t>
    </r>
    <r>
      <rPr>
        <sz val="9"/>
        <rFont val="Calibri"/>
        <family val="2"/>
        <scheme val="minor"/>
      </rPr>
      <t xml:space="preserve"> </t>
    </r>
    <r>
      <rPr>
        <sz val="9"/>
        <rFont val="Sylfaen"/>
        <family val="1"/>
      </rPr>
      <t>პრაქტიაში</t>
    </r>
    <r>
      <rPr>
        <sz val="9"/>
        <rFont val="Calibri"/>
        <family val="2"/>
        <scheme val="minor"/>
      </rPr>
      <t xml:space="preserve"> </t>
    </r>
    <r>
      <rPr>
        <sz val="9"/>
        <rFont val="Sylfaen"/>
        <family val="1"/>
      </rPr>
      <t>ეთიკური</t>
    </r>
    <r>
      <rPr>
        <sz val="9"/>
        <rFont val="Calibri"/>
        <family val="2"/>
        <scheme val="minor"/>
      </rPr>
      <t xml:space="preserve"> </t>
    </r>
    <r>
      <rPr>
        <sz val="9"/>
        <rFont val="Sylfaen"/>
        <family val="1"/>
      </rPr>
      <t>და</t>
    </r>
    <r>
      <rPr>
        <sz val="9"/>
        <rFont val="Calibri"/>
        <family val="2"/>
        <scheme val="minor"/>
      </rPr>
      <t xml:space="preserve"> </t>
    </r>
    <r>
      <rPr>
        <sz val="9"/>
        <rFont val="Sylfaen"/>
        <family val="1"/>
      </rPr>
      <t>სამართლებრივი</t>
    </r>
    <r>
      <rPr>
        <sz val="9"/>
        <rFont val="Calibri"/>
        <family val="2"/>
        <scheme val="minor"/>
      </rPr>
      <t xml:space="preserve"> </t>
    </r>
    <r>
      <rPr>
        <sz val="9"/>
        <rFont val="Sylfaen"/>
        <family val="1"/>
      </rPr>
      <t>პრინციპების</t>
    </r>
    <r>
      <rPr>
        <sz val="9"/>
        <rFont val="Calibri"/>
        <family val="2"/>
        <scheme val="minor"/>
      </rPr>
      <t xml:space="preserve"> </t>
    </r>
    <r>
      <rPr>
        <sz val="9"/>
        <rFont val="Sylfaen"/>
        <family val="1"/>
      </rPr>
      <t>გამოყენება</t>
    </r>
  </si>
  <si>
    <r>
      <t xml:space="preserve">8. </t>
    </r>
    <r>
      <rPr>
        <sz val="9"/>
        <rFont val="Sylfaen"/>
        <family val="1"/>
      </rPr>
      <t>პაციენტის</t>
    </r>
    <r>
      <rPr>
        <sz val="9"/>
        <rFont val="Calibri"/>
        <family val="2"/>
        <scheme val="minor"/>
      </rPr>
      <t xml:space="preserve"> </t>
    </r>
    <r>
      <rPr>
        <sz val="9"/>
        <rFont val="Sylfaen"/>
        <family val="1"/>
      </rPr>
      <t>დაავადებასთან</t>
    </r>
    <r>
      <rPr>
        <sz val="9"/>
        <rFont val="Calibri"/>
        <family val="2"/>
        <scheme val="minor"/>
      </rPr>
      <t xml:space="preserve"> </t>
    </r>
    <r>
      <rPr>
        <sz val="9"/>
        <rFont val="Sylfaen"/>
        <family val="1"/>
      </rPr>
      <t>დაკავშირებული</t>
    </r>
    <r>
      <rPr>
        <sz val="9"/>
        <rFont val="Calibri"/>
        <family val="2"/>
        <scheme val="minor"/>
      </rPr>
      <t xml:space="preserve"> </t>
    </r>
    <r>
      <rPr>
        <sz val="9"/>
        <rFont val="Sylfaen"/>
        <family val="1"/>
      </rPr>
      <t>ფსიქოლოგიური</t>
    </r>
    <r>
      <rPr>
        <sz val="9"/>
        <rFont val="Calibri"/>
        <family val="2"/>
        <scheme val="minor"/>
      </rPr>
      <t xml:space="preserve"> </t>
    </r>
    <r>
      <rPr>
        <sz val="9"/>
        <rFont val="Sylfaen"/>
        <family val="1"/>
      </rPr>
      <t>და</t>
    </r>
    <r>
      <rPr>
        <sz val="9"/>
        <rFont val="Calibri"/>
        <family val="2"/>
        <scheme val="minor"/>
      </rPr>
      <t xml:space="preserve"> </t>
    </r>
    <r>
      <rPr>
        <sz val="9"/>
        <rFont val="Sylfaen"/>
        <family val="1"/>
      </rPr>
      <t>სოციალური</t>
    </r>
    <r>
      <rPr>
        <sz val="9"/>
        <rFont val="Calibri"/>
        <family val="2"/>
        <scheme val="minor"/>
      </rPr>
      <t xml:space="preserve"> </t>
    </r>
    <r>
      <rPr>
        <sz val="9"/>
        <rFont val="Sylfaen"/>
        <family val="1"/>
      </rPr>
      <t>ასპექტების</t>
    </r>
    <r>
      <rPr>
        <sz val="9"/>
        <rFont val="Calibri"/>
        <family val="2"/>
        <scheme val="minor"/>
      </rPr>
      <t xml:space="preserve"> </t>
    </r>
    <r>
      <rPr>
        <sz val="9"/>
        <rFont val="Sylfaen"/>
        <family val="1"/>
      </rPr>
      <t>შეფასება</t>
    </r>
  </si>
  <si>
    <r>
      <t>9.</t>
    </r>
    <r>
      <rPr>
        <sz val="9"/>
        <rFont val="Sylfaen"/>
        <family val="1"/>
      </rPr>
      <t>მტკიცებულებებზე</t>
    </r>
    <r>
      <rPr>
        <sz val="9"/>
        <rFont val="Calibri"/>
        <family val="2"/>
        <scheme val="minor"/>
      </rPr>
      <t xml:space="preserve"> </t>
    </r>
    <r>
      <rPr>
        <sz val="9"/>
        <rFont val="Sylfaen"/>
        <family val="1"/>
      </rPr>
      <t>დაფუძნებული</t>
    </r>
    <r>
      <rPr>
        <sz val="9"/>
        <rFont val="Calibri"/>
        <family val="2"/>
        <scheme val="minor"/>
      </rPr>
      <t xml:space="preserve"> </t>
    </r>
    <r>
      <rPr>
        <sz val="9"/>
        <rFont val="Sylfaen"/>
        <family val="1"/>
      </rPr>
      <t>პრინციპების</t>
    </r>
    <r>
      <rPr>
        <sz val="9"/>
        <rFont val="Calibri"/>
        <family val="2"/>
        <scheme val="minor"/>
      </rPr>
      <t xml:space="preserve">, </t>
    </r>
    <r>
      <rPr>
        <sz val="9"/>
        <rFont val="Sylfaen"/>
        <family val="1"/>
      </rPr>
      <t>უნარებისა</t>
    </r>
    <r>
      <rPr>
        <sz val="9"/>
        <rFont val="Calibri"/>
        <family val="2"/>
        <scheme val="minor"/>
      </rPr>
      <t xml:space="preserve"> </t>
    </r>
    <r>
      <rPr>
        <sz val="9"/>
        <rFont val="Sylfaen"/>
        <family val="1"/>
      </rPr>
      <t>და ცოდნის</t>
    </r>
    <r>
      <rPr>
        <sz val="9"/>
        <rFont val="Calibri"/>
        <family val="2"/>
        <scheme val="minor"/>
      </rPr>
      <t xml:space="preserve"> </t>
    </r>
    <r>
      <rPr>
        <sz val="9"/>
        <rFont val="Sylfaen"/>
        <family val="1"/>
      </rPr>
      <t>გამოყენება</t>
    </r>
  </si>
  <si>
    <r>
      <t>10.</t>
    </r>
    <r>
      <rPr>
        <sz val="9"/>
        <rFont val="Sylfaen"/>
        <family val="1"/>
      </rPr>
      <t>სამედიცინო</t>
    </r>
    <r>
      <rPr>
        <sz val="9"/>
        <rFont val="Calibri"/>
        <family val="2"/>
        <scheme val="minor"/>
      </rPr>
      <t xml:space="preserve">  </t>
    </r>
    <r>
      <rPr>
        <sz val="9"/>
        <rFont val="Sylfaen"/>
        <family val="1"/>
      </rPr>
      <t>კონტექსტში</t>
    </r>
    <r>
      <rPr>
        <sz val="9"/>
        <rFont val="Calibri"/>
        <family val="2"/>
        <scheme val="minor"/>
      </rPr>
      <t xml:space="preserve"> </t>
    </r>
    <r>
      <rPr>
        <sz val="9"/>
        <rFont val="Sylfaen"/>
        <family val="1"/>
      </rPr>
      <t>ინფორმაციისა</t>
    </r>
    <r>
      <rPr>
        <sz val="9"/>
        <rFont val="Calibri"/>
        <family val="2"/>
        <scheme val="minor"/>
      </rPr>
      <t xml:space="preserve"> </t>
    </r>
    <r>
      <rPr>
        <sz val="9"/>
        <rFont val="Sylfaen"/>
        <family val="1"/>
      </rPr>
      <t>და</t>
    </r>
    <r>
      <rPr>
        <sz val="9"/>
        <rFont val="Calibri"/>
        <family val="2"/>
        <scheme val="minor"/>
      </rPr>
      <t xml:space="preserve"> </t>
    </r>
    <r>
      <rPr>
        <sz val="9"/>
        <rFont val="Sylfaen"/>
        <family val="1"/>
      </rPr>
      <t>საინფორმაციო</t>
    </r>
    <r>
      <rPr>
        <sz val="9"/>
        <rFont val="Calibri"/>
        <family val="2"/>
        <scheme val="minor"/>
      </rPr>
      <t xml:space="preserve"> </t>
    </r>
    <r>
      <rPr>
        <sz val="9"/>
        <rFont val="Sylfaen"/>
        <family val="1"/>
      </rPr>
      <t>ტექნოლოგიების</t>
    </r>
    <r>
      <rPr>
        <sz val="9"/>
        <rFont val="Calibri"/>
        <family val="2"/>
        <scheme val="minor"/>
      </rPr>
      <t xml:space="preserve"> </t>
    </r>
    <r>
      <rPr>
        <sz val="9"/>
        <rFont val="Sylfaen"/>
        <family val="1"/>
      </rPr>
      <t>ეფექტურად</t>
    </r>
    <r>
      <rPr>
        <sz val="9"/>
        <rFont val="Calibri"/>
        <family val="2"/>
        <scheme val="minor"/>
      </rPr>
      <t xml:space="preserve"> </t>
    </r>
    <r>
      <rPr>
        <sz val="9"/>
        <rFont val="Sylfaen"/>
        <family val="1"/>
      </rPr>
      <t>გამოყენება</t>
    </r>
  </si>
  <si>
    <r>
      <t>11.</t>
    </r>
    <r>
      <rPr>
        <sz val="9"/>
        <rFont val="Sylfaen"/>
        <family val="1"/>
      </rPr>
      <t>სამედიცინო</t>
    </r>
    <r>
      <rPr>
        <sz val="9"/>
        <rFont val="Calibri"/>
        <family val="2"/>
        <scheme val="minor"/>
      </rPr>
      <t xml:space="preserve"> </t>
    </r>
    <r>
      <rPr>
        <sz val="9"/>
        <rFont val="Sylfaen"/>
        <family val="1"/>
      </rPr>
      <t>პრაქტიკასა</t>
    </r>
    <r>
      <rPr>
        <sz val="9"/>
        <rFont val="Calibri"/>
        <family val="2"/>
        <scheme val="minor"/>
      </rPr>
      <t xml:space="preserve"> </t>
    </r>
    <r>
      <rPr>
        <sz val="9"/>
        <rFont val="Sylfaen"/>
        <family val="1"/>
      </rPr>
      <t>და</t>
    </r>
    <r>
      <rPr>
        <sz val="9"/>
        <rFont val="Calibri"/>
        <family val="2"/>
        <scheme val="minor"/>
      </rPr>
      <t xml:space="preserve"> </t>
    </r>
    <r>
      <rPr>
        <sz val="9"/>
        <rFont val="Sylfaen"/>
        <family val="1"/>
      </rPr>
      <t>კვლევაში</t>
    </r>
    <r>
      <rPr>
        <sz val="9"/>
        <rFont val="Calibri"/>
        <family val="2"/>
        <scheme val="minor"/>
      </rPr>
      <t xml:space="preserve"> </t>
    </r>
    <r>
      <rPr>
        <sz val="9"/>
        <rFont val="Sylfaen"/>
        <family val="1"/>
      </rPr>
      <t>ბიომედიცინის</t>
    </r>
    <r>
      <rPr>
        <sz val="9"/>
        <rFont val="Calibri"/>
        <family val="2"/>
        <scheme val="minor"/>
      </rPr>
      <t xml:space="preserve"> </t>
    </r>
    <r>
      <rPr>
        <sz val="9"/>
        <rFont val="Sylfaen"/>
        <family val="1"/>
      </rPr>
      <t>სამეცნიერო</t>
    </r>
    <r>
      <rPr>
        <sz val="9"/>
        <rFont val="Calibri"/>
        <family val="2"/>
        <scheme val="minor"/>
      </rPr>
      <t xml:space="preserve"> </t>
    </r>
    <r>
      <rPr>
        <sz val="9"/>
        <rFont val="Sylfaen"/>
        <family val="1"/>
      </rPr>
      <t>პრინციპების</t>
    </r>
    <r>
      <rPr>
        <sz val="9"/>
        <rFont val="Calibri"/>
        <family val="2"/>
        <scheme val="minor"/>
      </rPr>
      <t xml:space="preserve">  </t>
    </r>
    <r>
      <rPr>
        <sz val="9"/>
        <rFont val="Sylfaen"/>
        <family val="1"/>
      </rPr>
      <t>მეთოდებისა</t>
    </r>
    <r>
      <rPr>
        <sz val="9"/>
        <rFont val="Calibri"/>
        <family val="2"/>
        <scheme val="minor"/>
      </rPr>
      <t xml:space="preserve"> </t>
    </r>
    <r>
      <rPr>
        <sz val="9"/>
        <rFont val="Sylfaen"/>
        <family val="1"/>
      </rPr>
      <t>და</t>
    </r>
    <r>
      <rPr>
        <sz val="9"/>
        <rFont val="Calibri"/>
        <family val="2"/>
        <scheme val="minor"/>
      </rPr>
      <t xml:space="preserve"> </t>
    </r>
    <r>
      <rPr>
        <sz val="9"/>
        <rFont val="Sylfaen"/>
        <family val="1"/>
      </rPr>
      <t>ცოდნის</t>
    </r>
    <r>
      <rPr>
        <sz val="9"/>
        <rFont val="Calibri"/>
        <family val="2"/>
        <scheme val="minor"/>
      </rPr>
      <t xml:space="preserve"> </t>
    </r>
    <r>
      <rPr>
        <sz val="9"/>
        <rFont val="Sylfaen"/>
        <family val="1"/>
      </rPr>
      <t>გამოყენება</t>
    </r>
  </si>
  <si>
    <r>
      <t>12.</t>
    </r>
    <r>
      <rPr>
        <sz val="9"/>
        <rFont val="Sylfaen"/>
        <family val="1"/>
      </rPr>
      <t>ჯამრთელობის</t>
    </r>
    <r>
      <rPr>
        <sz val="9"/>
        <rFont val="Calibri"/>
        <family val="2"/>
        <scheme val="minor"/>
      </rPr>
      <t xml:space="preserve"> </t>
    </r>
    <r>
      <rPr>
        <sz val="9"/>
        <rFont val="Sylfaen"/>
        <family val="1"/>
      </rPr>
      <t>ხელშწყობის</t>
    </r>
    <r>
      <rPr>
        <sz val="9"/>
        <rFont val="Calibri"/>
        <family val="2"/>
        <scheme val="minor"/>
      </rPr>
      <t xml:space="preserve"> </t>
    </r>
    <r>
      <rPr>
        <sz val="9"/>
        <rFont val="Sylfaen"/>
        <family val="1"/>
      </rPr>
      <t>ღონისძიებების</t>
    </r>
    <r>
      <rPr>
        <sz val="9"/>
        <rFont val="Calibri"/>
        <family val="2"/>
        <scheme val="minor"/>
      </rPr>
      <t xml:space="preserve"> </t>
    </r>
    <r>
      <rPr>
        <sz val="9"/>
        <rFont val="Sylfaen"/>
        <family val="1"/>
      </rPr>
      <t>განხორციელება</t>
    </r>
    <r>
      <rPr>
        <sz val="9"/>
        <rFont val="Calibri"/>
        <family val="2"/>
        <scheme val="minor"/>
      </rPr>
      <t xml:space="preserve">, </t>
    </r>
    <r>
      <rPr>
        <sz val="9"/>
        <rFont val="Sylfaen"/>
        <family val="1"/>
      </rPr>
      <t>საზოგადოებრივი</t>
    </r>
    <r>
      <rPr>
        <sz val="9"/>
        <rFont val="Calibri"/>
        <family val="2"/>
        <scheme val="minor"/>
      </rPr>
      <t xml:space="preserve"> </t>
    </r>
    <r>
      <rPr>
        <sz val="9"/>
        <rFont val="Sylfaen"/>
        <family val="1"/>
      </rPr>
      <t>ჯანდაცვის</t>
    </r>
    <r>
      <rPr>
        <sz val="9"/>
        <rFont val="Calibri"/>
        <family val="2"/>
        <scheme val="minor"/>
      </rPr>
      <t xml:space="preserve"> </t>
    </r>
    <r>
      <rPr>
        <sz val="9"/>
        <rFont val="Sylfaen"/>
        <family val="1"/>
      </rPr>
      <t>საკითხებში</t>
    </r>
    <r>
      <rPr>
        <sz val="9"/>
        <rFont val="Calibri"/>
        <family val="2"/>
        <scheme val="minor"/>
      </rPr>
      <t xml:space="preserve"> </t>
    </r>
    <r>
      <rPr>
        <sz val="9"/>
        <rFont val="Sylfaen"/>
        <family val="1"/>
      </rPr>
      <t>ჩართვა</t>
    </r>
    <r>
      <rPr>
        <sz val="9"/>
        <rFont val="Calibri"/>
        <family val="2"/>
        <scheme val="minor"/>
      </rPr>
      <t xml:space="preserve">, </t>
    </r>
    <r>
      <rPr>
        <sz val="9"/>
        <rFont val="Sylfaen"/>
        <family val="1"/>
      </rPr>
      <t>ჯანდაცვის</t>
    </r>
    <r>
      <rPr>
        <sz val="9"/>
        <rFont val="Calibri"/>
        <family val="2"/>
        <scheme val="minor"/>
      </rPr>
      <t xml:space="preserve"> </t>
    </r>
    <r>
      <rPr>
        <sz val="9"/>
        <rFont val="Sylfaen"/>
        <family val="1"/>
      </rPr>
      <t>სისტემაში</t>
    </r>
    <r>
      <rPr>
        <sz val="9"/>
        <rFont val="Calibri"/>
        <family val="2"/>
        <scheme val="minor"/>
      </rPr>
      <t xml:space="preserve"> </t>
    </r>
    <r>
      <rPr>
        <sz val="9"/>
        <rFont val="Sylfaen"/>
        <family val="1"/>
      </rPr>
      <t>ეფექტური</t>
    </r>
    <r>
      <rPr>
        <sz val="9"/>
        <rFont val="Calibri"/>
        <family val="2"/>
        <scheme val="minor"/>
      </rPr>
      <t xml:space="preserve"> </t>
    </r>
    <r>
      <rPr>
        <sz val="9"/>
        <rFont val="Sylfaen"/>
        <family val="1"/>
      </rPr>
      <t>მუშაობა</t>
    </r>
  </si>
  <si>
    <r>
      <t>13.</t>
    </r>
    <r>
      <rPr>
        <sz val="9"/>
        <rFont val="Sylfaen"/>
        <family val="1"/>
      </rPr>
      <t>პროფესიონალიზმი</t>
    </r>
  </si>
  <si>
    <r>
      <t xml:space="preserve"> შინაგანი დაავადებები 2, ზოგადი ქირურგია, </t>
    </r>
    <r>
      <rPr>
        <sz val="10"/>
        <rFont val="Calibri"/>
        <family val="2"/>
        <charset val="204"/>
        <scheme val="minor"/>
      </rPr>
      <t>ზოგადი ფარმაკოლოგია</t>
    </r>
  </si>
  <si>
    <r>
      <t xml:space="preserve">1. </t>
    </r>
    <r>
      <rPr>
        <sz val="10"/>
        <rFont val="Sylfaen"/>
        <family val="1"/>
      </rPr>
      <t>პაციენტის</t>
    </r>
    <r>
      <rPr>
        <sz val="10"/>
        <rFont val="Calibri"/>
        <family val="2"/>
        <scheme val="minor"/>
      </rPr>
      <t xml:space="preserve"> </t>
    </r>
    <r>
      <rPr>
        <sz val="10"/>
        <rFont val="Sylfaen"/>
        <family val="1"/>
      </rPr>
      <t>კონსულტაციის</t>
    </r>
    <r>
      <rPr>
        <sz val="10"/>
        <rFont val="Calibri"/>
        <family val="2"/>
        <scheme val="minor"/>
      </rPr>
      <t xml:space="preserve"> </t>
    </r>
    <r>
      <rPr>
        <sz val="10"/>
        <rFont val="Sylfaen"/>
        <family val="1"/>
      </rPr>
      <t>გაწევა</t>
    </r>
  </si>
  <si>
    <r>
      <t>2.</t>
    </r>
    <r>
      <rPr>
        <sz val="10"/>
        <rFont val="Sylfaen"/>
        <family val="1"/>
      </rPr>
      <t>კლინიკური</t>
    </r>
    <r>
      <rPr>
        <sz val="10"/>
        <rFont val="Calibri"/>
        <family val="2"/>
        <scheme val="minor"/>
      </rPr>
      <t xml:space="preserve"> </t>
    </r>
    <r>
      <rPr>
        <sz val="10"/>
        <rFont val="Sylfaen"/>
        <family val="1"/>
      </rPr>
      <t>შემთხვევების</t>
    </r>
    <r>
      <rPr>
        <sz val="10"/>
        <rFont val="Calibri"/>
        <family val="2"/>
        <scheme val="minor"/>
      </rPr>
      <t xml:space="preserve"> </t>
    </r>
    <r>
      <rPr>
        <sz val="10"/>
        <rFont val="Sylfaen"/>
        <family val="1"/>
      </rPr>
      <t>შეფასება</t>
    </r>
    <r>
      <rPr>
        <sz val="10"/>
        <rFont val="Calibri"/>
        <family val="2"/>
        <scheme val="minor"/>
      </rPr>
      <t xml:space="preserve">  </t>
    </r>
    <r>
      <rPr>
        <sz val="10"/>
        <rFont val="Sylfaen"/>
        <family val="1"/>
      </rPr>
      <t>გამოკვლევების</t>
    </r>
    <r>
      <rPr>
        <sz val="10"/>
        <rFont val="Calibri"/>
        <family val="2"/>
        <scheme val="minor"/>
      </rPr>
      <t xml:space="preserve"> </t>
    </r>
    <r>
      <rPr>
        <sz val="10"/>
        <rFont val="Sylfaen"/>
        <family val="1"/>
      </rPr>
      <t>დანიშვნა</t>
    </r>
    <r>
      <rPr>
        <sz val="10"/>
        <rFont val="Calibri"/>
        <family val="2"/>
        <scheme val="minor"/>
      </rPr>
      <t xml:space="preserve">, </t>
    </r>
    <r>
      <rPr>
        <sz val="10"/>
        <rFont val="Sylfaen"/>
        <family val="1"/>
      </rPr>
      <t>დიფ</t>
    </r>
    <r>
      <rPr>
        <sz val="10"/>
        <rFont val="Calibri"/>
        <family val="2"/>
        <scheme val="minor"/>
      </rPr>
      <t>.</t>
    </r>
    <r>
      <rPr>
        <sz val="10"/>
        <rFont val="Sylfaen"/>
        <family val="1"/>
      </rPr>
      <t>დიაგნოზი</t>
    </r>
    <r>
      <rPr>
        <sz val="10"/>
        <rFont val="Calibri"/>
        <family val="2"/>
        <scheme val="minor"/>
      </rPr>
      <t xml:space="preserve"> </t>
    </r>
    <r>
      <rPr>
        <sz val="10"/>
        <rFont val="Sylfaen"/>
        <family val="1"/>
      </rPr>
      <t>ჩატარება</t>
    </r>
    <r>
      <rPr>
        <sz val="10"/>
        <rFont val="Calibri"/>
        <family val="2"/>
        <scheme val="minor"/>
      </rPr>
      <t xml:space="preserve">, </t>
    </r>
    <r>
      <rPr>
        <sz val="10"/>
        <rFont val="Sylfaen"/>
        <family val="1"/>
      </rPr>
      <t>დაავადების</t>
    </r>
    <r>
      <rPr>
        <sz val="10"/>
        <rFont val="Calibri"/>
        <family val="2"/>
        <scheme val="minor"/>
      </rPr>
      <t xml:space="preserve"> </t>
    </r>
    <r>
      <rPr>
        <sz val="10"/>
        <rFont val="Sylfaen"/>
        <family val="1"/>
      </rPr>
      <t>მართვის</t>
    </r>
    <r>
      <rPr>
        <sz val="10"/>
        <rFont val="Calibri"/>
        <family val="2"/>
        <scheme val="minor"/>
      </rPr>
      <t xml:space="preserve"> </t>
    </r>
    <r>
      <rPr>
        <sz val="10"/>
        <rFont val="Sylfaen"/>
        <family val="1"/>
      </rPr>
      <t>გეგმის</t>
    </r>
    <r>
      <rPr>
        <sz val="10"/>
        <rFont val="Calibri"/>
        <family val="2"/>
        <scheme val="minor"/>
      </rPr>
      <t xml:space="preserve"> </t>
    </r>
    <r>
      <rPr>
        <sz val="10"/>
        <rFont val="Sylfaen"/>
        <family val="1"/>
      </rPr>
      <t>შესახებ</t>
    </r>
    <r>
      <rPr>
        <sz val="10"/>
        <rFont val="Calibri"/>
        <family val="2"/>
        <scheme val="minor"/>
      </rPr>
      <t xml:space="preserve"> </t>
    </r>
    <r>
      <rPr>
        <sz val="10"/>
        <rFont val="Sylfaen"/>
        <family val="1"/>
      </rPr>
      <t>მსჯელობა</t>
    </r>
  </si>
  <si>
    <r>
      <t>4.</t>
    </r>
    <r>
      <rPr>
        <sz val="10"/>
        <rFont val="Sylfaen"/>
        <family val="1"/>
      </rPr>
      <t>მედიკამენტების</t>
    </r>
    <r>
      <rPr>
        <sz val="10"/>
        <rFont val="Calibri"/>
        <family val="2"/>
        <scheme val="minor"/>
      </rPr>
      <t xml:space="preserve"> </t>
    </r>
    <r>
      <rPr>
        <sz val="10"/>
        <rFont val="Sylfaen"/>
        <family val="1"/>
      </rPr>
      <t>გამოწერის</t>
    </r>
    <r>
      <rPr>
        <sz val="10"/>
        <rFont val="Calibri"/>
        <family val="2"/>
        <scheme val="minor"/>
      </rPr>
      <t xml:space="preserve"> </t>
    </r>
    <r>
      <rPr>
        <sz val="10"/>
        <rFont val="Sylfaen"/>
        <family val="1"/>
      </rPr>
      <t>უნარი</t>
    </r>
  </si>
  <si>
    <r>
      <t>5.</t>
    </r>
    <r>
      <rPr>
        <sz val="10"/>
        <rFont val="Sylfaen"/>
        <family val="1"/>
      </rPr>
      <t>პრაქტიკული</t>
    </r>
    <r>
      <rPr>
        <sz val="10"/>
        <rFont val="Calibri"/>
        <family val="2"/>
        <scheme val="minor"/>
      </rPr>
      <t xml:space="preserve"> </t>
    </r>
    <r>
      <rPr>
        <sz val="10"/>
        <rFont val="Sylfaen"/>
        <family val="1"/>
      </rPr>
      <t>პროცედურების</t>
    </r>
    <r>
      <rPr>
        <sz val="10"/>
        <rFont val="Calibri"/>
        <family val="2"/>
        <scheme val="minor"/>
      </rPr>
      <t xml:space="preserve"> </t>
    </r>
    <r>
      <rPr>
        <sz val="10"/>
        <rFont val="Sylfaen"/>
        <family val="1"/>
      </rPr>
      <t>ჩატარების უნარი</t>
    </r>
  </si>
  <si>
    <r>
      <t>6.</t>
    </r>
    <r>
      <rPr>
        <sz val="10"/>
        <rFont val="Sylfaen"/>
        <family val="1"/>
      </rPr>
      <t>სამედიცინო</t>
    </r>
    <r>
      <rPr>
        <sz val="10"/>
        <rFont val="Calibri"/>
        <family val="2"/>
        <scheme val="minor"/>
      </rPr>
      <t xml:space="preserve"> </t>
    </r>
    <r>
      <rPr>
        <sz val="10"/>
        <rFont val="Sylfaen"/>
        <family val="1"/>
      </rPr>
      <t>კონტექსტში</t>
    </r>
    <r>
      <rPr>
        <sz val="10"/>
        <rFont val="Calibri"/>
        <family val="2"/>
        <scheme val="minor"/>
      </rPr>
      <t xml:space="preserve"> </t>
    </r>
    <r>
      <rPr>
        <sz val="10"/>
        <rFont val="Sylfaen"/>
        <family val="1"/>
      </rPr>
      <t>ეფექტური</t>
    </r>
    <r>
      <rPr>
        <sz val="10"/>
        <rFont val="Calibri"/>
        <family val="2"/>
        <scheme val="minor"/>
      </rPr>
      <t xml:space="preserve"> </t>
    </r>
    <r>
      <rPr>
        <sz val="10"/>
        <rFont val="Sylfaen"/>
        <family val="1"/>
      </rPr>
      <t>კომუნიკაციის უნარი</t>
    </r>
  </si>
  <si>
    <r>
      <t>7.</t>
    </r>
    <r>
      <rPr>
        <sz val="10"/>
        <rFont val="Sylfaen"/>
        <family val="1"/>
      </rPr>
      <t>სამედიცინო</t>
    </r>
    <r>
      <rPr>
        <sz val="10"/>
        <rFont val="Calibri"/>
        <family val="2"/>
        <scheme val="minor"/>
      </rPr>
      <t xml:space="preserve"> </t>
    </r>
    <r>
      <rPr>
        <sz val="10"/>
        <rFont val="Sylfaen"/>
        <family val="1"/>
      </rPr>
      <t>პრაქტიკაში</t>
    </r>
    <r>
      <rPr>
        <sz val="10"/>
        <rFont val="Calibri"/>
        <family val="2"/>
        <scheme val="minor"/>
      </rPr>
      <t xml:space="preserve"> </t>
    </r>
    <r>
      <rPr>
        <sz val="10"/>
        <rFont val="Sylfaen"/>
        <family val="1"/>
      </rPr>
      <t>ეთიკური</t>
    </r>
    <r>
      <rPr>
        <sz val="10"/>
        <rFont val="Calibri"/>
        <family val="2"/>
        <scheme val="minor"/>
      </rPr>
      <t xml:space="preserve"> </t>
    </r>
    <r>
      <rPr>
        <sz val="10"/>
        <rFont val="Sylfaen"/>
        <family val="1"/>
      </rPr>
      <t>და</t>
    </r>
    <r>
      <rPr>
        <sz val="10"/>
        <rFont val="Calibri"/>
        <family val="2"/>
        <scheme val="minor"/>
      </rPr>
      <t xml:space="preserve"> </t>
    </r>
    <r>
      <rPr>
        <sz val="10"/>
        <rFont val="Sylfaen"/>
        <family val="1"/>
      </rPr>
      <t>სამართლებრივი</t>
    </r>
    <r>
      <rPr>
        <sz val="10"/>
        <rFont val="Calibri"/>
        <family val="2"/>
        <scheme val="minor"/>
      </rPr>
      <t xml:space="preserve"> </t>
    </r>
    <r>
      <rPr>
        <sz val="10"/>
        <rFont val="Sylfaen"/>
        <family val="1"/>
      </rPr>
      <t>პრინციპების</t>
    </r>
    <r>
      <rPr>
        <sz val="10"/>
        <rFont val="Calibri"/>
        <family val="2"/>
        <scheme val="minor"/>
      </rPr>
      <t xml:space="preserve"> </t>
    </r>
    <r>
      <rPr>
        <sz val="10"/>
        <rFont val="Sylfaen"/>
        <family val="1"/>
      </rPr>
      <t>გამოყენების უნარი</t>
    </r>
  </si>
  <si>
    <r>
      <t xml:space="preserve">8. </t>
    </r>
    <r>
      <rPr>
        <sz val="10"/>
        <rFont val="Sylfaen"/>
        <family val="1"/>
      </rPr>
      <t>პაციენტის</t>
    </r>
    <r>
      <rPr>
        <sz val="10"/>
        <rFont val="Calibri"/>
        <family val="2"/>
        <scheme val="minor"/>
      </rPr>
      <t xml:space="preserve"> </t>
    </r>
    <r>
      <rPr>
        <sz val="10"/>
        <rFont val="Sylfaen"/>
        <family val="1"/>
      </rPr>
      <t>დაავადებასთან</t>
    </r>
    <r>
      <rPr>
        <sz val="10"/>
        <rFont val="Calibri"/>
        <family val="2"/>
        <scheme val="minor"/>
      </rPr>
      <t xml:space="preserve"> </t>
    </r>
    <r>
      <rPr>
        <sz val="10"/>
        <rFont val="Sylfaen"/>
        <family val="1"/>
      </rPr>
      <t>დაკავშირებული</t>
    </r>
    <r>
      <rPr>
        <sz val="10"/>
        <rFont val="Calibri"/>
        <family val="2"/>
        <scheme val="minor"/>
      </rPr>
      <t xml:space="preserve"> </t>
    </r>
    <r>
      <rPr>
        <sz val="10"/>
        <rFont val="Sylfaen"/>
        <family val="1"/>
      </rPr>
      <t>ფსიქოლოგიური</t>
    </r>
    <r>
      <rPr>
        <sz val="10"/>
        <rFont val="Calibri"/>
        <family val="2"/>
        <scheme val="minor"/>
      </rPr>
      <t xml:space="preserve"> </t>
    </r>
    <r>
      <rPr>
        <sz val="10"/>
        <rFont val="Sylfaen"/>
        <family val="1"/>
      </rPr>
      <t>და</t>
    </r>
    <r>
      <rPr>
        <sz val="10"/>
        <rFont val="Calibri"/>
        <family val="2"/>
        <scheme val="minor"/>
      </rPr>
      <t xml:space="preserve"> </t>
    </r>
    <r>
      <rPr>
        <sz val="10"/>
        <rFont val="Sylfaen"/>
        <family val="1"/>
      </rPr>
      <t>სოციალური</t>
    </r>
    <r>
      <rPr>
        <sz val="10"/>
        <rFont val="Calibri"/>
        <family val="2"/>
        <scheme val="minor"/>
      </rPr>
      <t xml:space="preserve"> </t>
    </r>
    <r>
      <rPr>
        <sz val="10"/>
        <rFont val="Sylfaen"/>
        <family val="1"/>
      </rPr>
      <t>ასპექტების</t>
    </r>
    <r>
      <rPr>
        <sz val="10"/>
        <rFont val="Calibri"/>
        <family val="2"/>
        <scheme val="minor"/>
      </rPr>
      <t xml:space="preserve"> </t>
    </r>
    <r>
      <rPr>
        <sz val="10"/>
        <rFont val="Sylfaen"/>
        <family val="1"/>
      </rPr>
      <t>შეფასების უნარი</t>
    </r>
  </si>
  <si>
    <r>
      <t xml:space="preserve">9. </t>
    </r>
    <r>
      <rPr>
        <sz val="10"/>
        <rFont val="Sylfaen"/>
        <family val="1"/>
      </rPr>
      <t>მტკიცებულებებზე</t>
    </r>
    <r>
      <rPr>
        <sz val="10"/>
        <rFont val="Calibri"/>
        <family val="2"/>
        <scheme val="minor"/>
      </rPr>
      <t xml:space="preserve"> </t>
    </r>
    <r>
      <rPr>
        <sz val="10"/>
        <rFont val="Sylfaen"/>
        <family val="1"/>
      </rPr>
      <t>დაფუძნებული</t>
    </r>
    <r>
      <rPr>
        <sz val="10"/>
        <rFont val="Calibri"/>
        <family val="2"/>
        <scheme val="minor"/>
      </rPr>
      <t xml:space="preserve"> </t>
    </r>
    <r>
      <rPr>
        <sz val="10"/>
        <rFont val="Sylfaen"/>
        <family val="1"/>
      </rPr>
      <t>პრინციპების</t>
    </r>
    <r>
      <rPr>
        <sz val="10"/>
        <rFont val="Calibri"/>
        <family val="2"/>
        <scheme val="minor"/>
      </rPr>
      <t xml:space="preserve">, </t>
    </r>
    <r>
      <rPr>
        <sz val="10"/>
        <rFont val="Sylfaen"/>
        <family val="1"/>
      </rPr>
      <t>უნარებისა</t>
    </r>
    <r>
      <rPr>
        <sz val="10"/>
        <rFont val="Calibri"/>
        <family val="2"/>
        <scheme val="minor"/>
      </rPr>
      <t xml:space="preserve"> </t>
    </r>
    <r>
      <rPr>
        <sz val="10"/>
        <rFont val="Sylfaen"/>
        <family val="1"/>
      </rPr>
      <t>და ცოდნის</t>
    </r>
    <r>
      <rPr>
        <sz val="10"/>
        <rFont val="Calibri"/>
        <family val="2"/>
        <scheme val="minor"/>
      </rPr>
      <t xml:space="preserve"> </t>
    </r>
    <r>
      <rPr>
        <sz val="10"/>
        <rFont val="Sylfaen"/>
        <family val="1"/>
      </rPr>
      <t>გამოყენების უნარი</t>
    </r>
  </si>
  <si>
    <r>
      <t xml:space="preserve">10. </t>
    </r>
    <r>
      <rPr>
        <sz val="10"/>
        <rFont val="Sylfaen"/>
        <family val="1"/>
      </rPr>
      <t>სამედიცინო  კონტექსტში ინფორმაციისა და საინფორმაციო ტექნოლოგიების ეფექტურად გამოყენების უნარი</t>
    </r>
  </si>
  <si>
    <r>
      <t>11.</t>
    </r>
    <r>
      <rPr>
        <sz val="10"/>
        <rFont val="Sylfaen"/>
        <family val="1"/>
      </rPr>
      <t>სამედიცინო</t>
    </r>
    <r>
      <rPr>
        <sz val="10"/>
        <rFont val="Calibri"/>
        <family val="2"/>
        <scheme val="minor"/>
      </rPr>
      <t xml:space="preserve"> </t>
    </r>
    <r>
      <rPr>
        <sz val="10"/>
        <rFont val="Sylfaen"/>
        <family val="1"/>
      </rPr>
      <t>პრაქტიკასა</t>
    </r>
    <r>
      <rPr>
        <sz val="10"/>
        <rFont val="Calibri"/>
        <family val="2"/>
        <scheme val="minor"/>
      </rPr>
      <t xml:space="preserve"> </t>
    </r>
    <r>
      <rPr>
        <sz val="10"/>
        <rFont val="Sylfaen"/>
        <family val="1"/>
      </rPr>
      <t>და</t>
    </r>
    <r>
      <rPr>
        <sz val="10"/>
        <rFont val="Calibri"/>
        <family val="2"/>
        <scheme val="minor"/>
      </rPr>
      <t xml:space="preserve"> </t>
    </r>
    <r>
      <rPr>
        <sz val="10"/>
        <rFont val="Sylfaen"/>
        <family val="1"/>
      </rPr>
      <t>კვლევაში</t>
    </r>
    <r>
      <rPr>
        <sz val="10"/>
        <rFont val="Calibri"/>
        <family val="2"/>
        <scheme val="minor"/>
      </rPr>
      <t xml:space="preserve"> </t>
    </r>
    <r>
      <rPr>
        <sz val="10"/>
        <rFont val="Sylfaen"/>
        <family val="1"/>
      </rPr>
      <t>ბიომედიცინის</t>
    </r>
    <r>
      <rPr>
        <sz val="10"/>
        <rFont val="Calibri"/>
        <family val="2"/>
        <scheme val="minor"/>
      </rPr>
      <t xml:space="preserve"> </t>
    </r>
    <r>
      <rPr>
        <sz val="10"/>
        <rFont val="Sylfaen"/>
        <family val="1"/>
      </rPr>
      <t>სამეცნიერო</t>
    </r>
    <r>
      <rPr>
        <sz val="10"/>
        <rFont val="Calibri"/>
        <family val="2"/>
        <scheme val="minor"/>
      </rPr>
      <t xml:space="preserve"> </t>
    </r>
    <r>
      <rPr>
        <sz val="10"/>
        <rFont val="Sylfaen"/>
        <family val="1"/>
      </rPr>
      <t>პრინციპების</t>
    </r>
    <r>
      <rPr>
        <sz val="10"/>
        <rFont val="Calibri"/>
        <family val="2"/>
        <scheme val="minor"/>
      </rPr>
      <t xml:space="preserve">  </t>
    </r>
    <r>
      <rPr>
        <sz val="10"/>
        <rFont val="Sylfaen"/>
        <family val="1"/>
      </rPr>
      <t>მეთოდებისა</t>
    </r>
    <r>
      <rPr>
        <sz val="10"/>
        <rFont val="Calibri"/>
        <family val="2"/>
        <scheme val="minor"/>
      </rPr>
      <t xml:space="preserve"> </t>
    </r>
    <r>
      <rPr>
        <sz val="10"/>
        <rFont val="Sylfaen"/>
        <family val="1"/>
      </rPr>
      <t>და</t>
    </r>
    <r>
      <rPr>
        <sz val="10"/>
        <rFont val="Calibri"/>
        <family val="2"/>
        <scheme val="minor"/>
      </rPr>
      <t xml:space="preserve"> </t>
    </r>
    <r>
      <rPr>
        <sz val="10"/>
        <rFont val="Sylfaen"/>
        <family val="1"/>
      </rPr>
      <t>ცოდნის</t>
    </r>
    <r>
      <rPr>
        <sz val="10"/>
        <rFont val="Calibri"/>
        <family val="2"/>
        <scheme val="minor"/>
      </rPr>
      <t xml:space="preserve"> </t>
    </r>
    <r>
      <rPr>
        <sz val="10"/>
        <rFont val="Sylfaen"/>
        <family val="1"/>
      </rPr>
      <t>გამოყენება</t>
    </r>
  </si>
  <si>
    <r>
      <t>12.</t>
    </r>
    <r>
      <rPr>
        <sz val="10"/>
        <rFont val="Sylfaen"/>
        <family val="1"/>
      </rPr>
      <t>ჯამრთელობის</t>
    </r>
    <r>
      <rPr>
        <sz val="10"/>
        <rFont val="Calibri"/>
        <family val="2"/>
        <scheme val="minor"/>
      </rPr>
      <t xml:space="preserve"> </t>
    </r>
    <r>
      <rPr>
        <sz val="10"/>
        <rFont val="Sylfaen"/>
        <family val="1"/>
      </rPr>
      <t>ხელშწყობის</t>
    </r>
    <r>
      <rPr>
        <sz val="10"/>
        <rFont val="Calibri"/>
        <family val="2"/>
        <scheme val="minor"/>
      </rPr>
      <t xml:space="preserve"> </t>
    </r>
    <r>
      <rPr>
        <sz val="10"/>
        <rFont val="Sylfaen"/>
        <family val="1"/>
      </rPr>
      <t>ღონისძიებების</t>
    </r>
    <r>
      <rPr>
        <sz val="10"/>
        <rFont val="Calibri"/>
        <family val="2"/>
        <scheme val="minor"/>
      </rPr>
      <t xml:space="preserve"> </t>
    </r>
    <r>
      <rPr>
        <sz val="10"/>
        <rFont val="Sylfaen"/>
        <family val="1"/>
      </rPr>
      <t>განხორციელება</t>
    </r>
    <r>
      <rPr>
        <sz val="10"/>
        <rFont val="Calibri"/>
        <family val="2"/>
        <scheme val="minor"/>
      </rPr>
      <t xml:space="preserve">, </t>
    </r>
    <r>
      <rPr>
        <sz val="10"/>
        <rFont val="Sylfaen"/>
        <family val="1"/>
      </rPr>
      <t>საზოგადოებრივი</t>
    </r>
    <r>
      <rPr>
        <sz val="10"/>
        <rFont val="Calibri"/>
        <family val="2"/>
        <scheme val="minor"/>
      </rPr>
      <t xml:space="preserve"> </t>
    </r>
    <r>
      <rPr>
        <sz val="10"/>
        <rFont val="Sylfaen"/>
        <family val="1"/>
      </rPr>
      <t>ჯანდაცვის</t>
    </r>
    <r>
      <rPr>
        <sz val="10"/>
        <rFont val="Calibri"/>
        <family val="2"/>
        <scheme val="minor"/>
      </rPr>
      <t xml:space="preserve"> </t>
    </r>
    <r>
      <rPr>
        <sz val="10"/>
        <rFont val="Sylfaen"/>
        <family val="1"/>
      </rPr>
      <t>საკითხებში</t>
    </r>
    <r>
      <rPr>
        <sz val="10"/>
        <rFont val="Calibri"/>
        <family val="2"/>
        <scheme val="minor"/>
      </rPr>
      <t xml:space="preserve"> </t>
    </r>
    <r>
      <rPr>
        <sz val="10"/>
        <rFont val="Sylfaen"/>
        <family val="1"/>
      </rPr>
      <t>ჩართვა</t>
    </r>
    <r>
      <rPr>
        <sz val="10"/>
        <rFont val="Calibri"/>
        <family val="2"/>
        <scheme val="minor"/>
      </rPr>
      <t xml:space="preserve">, </t>
    </r>
    <r>
      <rPr>
        <sz val="10"/>
        <rFont val="Sylfaen"/>
        <family val="1"/>
      </rPr>
      <t>ჯანდაცვის</t>
    </r>
    <r>
      <rPr>
        <sz val="10"/>
        <rFont val="Calibri"/>
        <family val="2"/>
        <scheme val="minor"/>
      </rPr>
      <t xml:space="preserve"> </t>
    </r>
    <r>
      <rPr>
        <sz val="10"/>
        <rFont val="Sylfaen"/>
        <family val="1"/>
      </rPr>
      <t>სისტემაში</t>
    </r>
    <r>
      <rPr>
        <sz val="10"/>
        <rFont val="Calibri"/>
        <family val="2"/>
        <scheme val="minor"/>
      </rPr>
      <t xml:space="preserve"> </t>
    </r>
    <r>
      <rPr>
        <sz val="10"/>
        <rFont val="Sylfaen"/>
        <family val="1"/>
      </rPr>
      <t>ეფექტური</t>
    </r>
    <r>
      <rPr>
        <sz val="10"/>
        <rFont val="Calibri"/>
        <family val="2"/>
        <scheme val="minor"/>
      </rPr>
      <t xml:space="preserve"> </t>
    </r>
    <r>
      <rPr>
        <sz val="10"/>
        <rFont val="Sylfaen"/>
        <family val="1"/>
      </rPr>
      <t>მუშაობა</t>
    </r>
  </si>
  <si>
    <r>
      <t>13.</t>
    </r>
    <r>
      <rPr>
        <sz val="10"/>
        <rFont val="Sylfaen"/>
        <family val="1"/>
      </rPr>
      <t>პროფესიონალიზმი</t>
    </r>
  </si>
  <si>
    <t>გურამ ქარაზანაშვილი, თამაზ შიოშვილი</t>
  </si>
  <si>
    <t>თათია მთვარელიძე, ანნა ცანავა</t>
  </si>
  <si>
    <t>მაია რუხაძე, თამარ ქემოკლიძე</t>
  </si>
  <si>
    <t>გიორგი ჩიჩუა, თინათინ ჯიქურაშვილი, მზია ფირცხალაიშვილი, ნინო სუხიაშვილი</t>
  </si>
  <si>
    <t>თამარ ქობლიანიძე</t>
  </si>
  <si>
    <t xml:space="preserve">დავით აბულაშვილი, არჩილ კაპანაძე, გულნარა ქილიფთარი,გვენეტაძე ზურაბი </t>
  </si>
  <si>
    <t>ნონა ჭანტურია, მარიამ ბალახაძე, მაია რეხვიაშვილი, ნინო ბერეკაშვილი, სოფიკო სახვაძე</t>
  </si>
  <si>
    <t>ზაზა სინაურიძე,ხარაიშვილი მარიამ ,ურჯუმელაშვილი მანანა , ხუგაშვილი რუსუდან</t>
  </si>
  <si>
    <t>ზაზა სინაურიძე, ელენე ასანიძე,ხარაიშვილი მარიამ ,ურჯუმელაშვილი მანანა , ხუგაშვილი რუსუდან</t>
  </si>
  <si>
    <t>თეიმურაზ კობიძე</t>
  </si>
  <si>
    <t xml:space="preserve"> გიორგი თვალიაშვილი</t>
  </si>
  <si>
    <t>ნანა ყურაშვილი, ნინო ჯეირანაშვილი</t>
  </si>
  <si>
    <t>დავით ზურაბაშვილი, თამარ ალადაშვილი</t>
  </si>
  <si>
    <t>სოფიკო ალავიძე</t>
  </si>
  <si>
    <t xml:space="preserve"> მაია ჩხაიძე</t>
  </si>
  <si>
    <t>არჩილ კაპანაძე, დავითი გოგიაშვილი</t>
  </si>
  <si>
    <t>სიცოცხლის შემსწავლელი მეცნიერებების (Life Sciences) - ბლოკი (მოიცავს: გენეტიკის საფუძვლებს, სამედიცინო ქიმიას, სამედიცინო ფიზიკას, ზოგად ბიოქიმიას, ციტოლოგიას და ემბრიოლოგიას)</t>
  </si>
  <si>
    <t>სიცოცხლის შემსწავლელი მეცნიერებების ბლოკი (მოიცავს გენეტიკის საფუძვლებს, სამედიცინო ქიმიას, სამედიცინო ფიზიკას, ზოგად ბიოქიმიას, ციტოლოგიას და ემბრიოლოგიას)</t>
  </si>
  <si>
    <t>სიცოცხლის შემსწავლელი მეცნიერებები (Life Sciences) - ბლოკი (მოიცავს: გენეტიკის საფუძვლებს, სამედიცინო ქიმიას, სამედიცინო ფიზიკას, ზოგად ბიოქიმიას, ციტოლოგიას და ემბრიოლოგიას)</t>
  </si>
  <si>
    <t>დავით გრიგოლია, ირაკლი თოიძე</t>
  </si>
  <si>
    <t>ბესიკი ტეტელოშვილი</t>
  </si>
  <si>
    <t>კახაბერ რობაქიძე, ხათუნა მაკალათია, მაია ელიზბარაშვილი</t>
  </si>
  <si>
    <t xml:space="preserve"> კახაბერ რობაქიძე,  ხათუნა მაკალათია, მაია ელიზბარაშვილი</t>
  </si>
  <si>
    <t>მაია ჟამუტაშვილი, თამარა მეგრელიშვილი,  ნინო ბადრიძე, დოლმაზაშვილი ეკატერინე,ენდელაძე მარინა, მაია ახვლედიანი</t>
  </si>
  <si>
    <t>ნადეჟდა მუშკიაშვილი, ანა არჩვაძე, ნოდარ სულაშვილი, თამარ ცინცაძე, ნია მასიუკოვიჩი, ანი მეფარიშვილი, გვენეტაძე ზურაბი, ნინო შერვაშიძე</t>
  </si>
  <si>
    <t xml:space="preserve"> თინათინ ჭანია, ჯიქია ია</t>
  </si>
  <si>
    <t>თინათინ ჭანია, ჯიქია ია</t>
  </si>
  <si>
    <t>თინათინ ჭანია,ჯიქია ია</t>
  </si>
  <si>
    <t>დავით აბულაშვილი, გულნარა ქილიფთარი, პაატა პაატიშვილი</t>
  </si>
  <si>
    <t>ნინო ოთარიშვილი, გულნარა ქილიფთარი,  მაია ჩხაიძე, დავით აბულაშვილი, პაატა პაატიშვილი</t>
  </si>
  <si>
    <t xml:space="preserve"> ირაკლი ფიფია, არჩილ ჭელიძე</t>
  </si>
  <si>
    <t>ირაკლი ფიფია, მანანა გოგოლი, ბექა ასლანიშვილი, გრიგოლ დევიძე, ირაკლი ბებიაშვილი, ბესიკ ასანიძე</t>
  </si>
  <si>
    <t>ირაკლი ფიფია, არჩილ ჭელიძე</t>
  </si>
  <si>
    <t xml:space="preserve">  მაკა ბულეიშვილი,   ირაკლი ფიფია,
 ზაზა სინაურიძე,  არჩილ კაპანაძე,  ელენე ასანიძე, მაია ჩხაიძე, პაატა ხორავა
</t>
  </si>
  <si>
    <t>მაკა ბულეიშვილი, თამარ ბულია, ნინო ოთარიშვილი</t>
  </si>
  <si>
    <t>მარიამ ველიჯანაშვილი,   მაია ბარბაქაძე, ირინა ვაშაკიძე, ნატალია დაჩანიძე, არჩილ კაპანაძე, ნინო ინაური, ანა ჭანიშვილი, მაია ჩხაიძე, ნინო შერვაშიძე</t>
  </si>
  <si>
    <t>მარიამ ველიჯანაშვილი, მაია ბარბაქაძე,  ირინა ვაშაკიძე, ნატალია დაჩანიძე,  ,მარინე ლელაძე მარინე ქუთათელაძე,მარიამ შენგელია, ნინო ინაური, ეკატერინე ყიფიანი, ელენე ასანიძე, თამარ ასლამაზიშვილი, მაია ჩხაიძე, ანა ჭანიშვილი,ქეთევან კაკაბაძე,ანი მეფარიშვილი, მარინა ლაზარიაშვილი, მაია სვანიძე,ხარაიშვილი მარიამ , ნინო შერვაშიძე</t>
  </si>
  <si>
    <t>მარიამ ველიჯანაშვილი,მაია ბარბაქაძე, ირინა ვაშაკიძე, ნატალია დაჩანიძე,  მარინე ლელაძე,მარინე ქუთათელაძე, მარიამ შენგელია,ნინო ინაურიეკატერინე ყიფიანი, ელენე ასანიძე, თამარ ასლამაზიშვილი, მაია ჩხაიძე, ანა ჭანიშვილი, ქეთევან კაკაბაძე,ანი მეფარიშვილი, მარინა ლაზარიაშვილი, მაია სვანიძე,ხარაიშვილი მარიამ , ნინო შერვაშიძე</t>
  </si>
  <si>
    <t>მარიამ ველიჯანაშვილი, მაია ბარბაქაძე, ირინა ვაშაკიძე, ნატალია დაჩანიძე,  მარინე ლელაძე,მარინე ქუთათელაძე, მარიამ შენგელია, ნინო ინაურიეკატერინე ყიფიანი, ელენე ასანიძე, თამარ ასლამაზიშვილი, მაია ჩხაიძე, ანა ჭანიშვილი,ქეთევან კაკაბაძე,ანი მეფარიშვილი, მარინა ლაზარიაშვილი, მაია სვანიძე,ხარაიშვილი მარიამ , ნინო შერვაშიძე, სალომე კობერიძე</t>
  </si>
  <si>
    <t>მარიამ ველიჯანაშვილი,  მაია ბარბაქაძე,  ირინა ვაშაკიძე, ნატალია დაჩანიძე,  მარინე ქუთათელაძე, მარიამ შენგელია,ნინო ინაური, ეკატერინე ყიფიანი, ელენე ასანიძე, თამარ ასლამაზიშვილი, მაია ჩხაიძე, ანა ჭანიშვილი,,ქეთევან კაკაბაძე,ანი მეფარიშვილი,  ნინო ბერეკაშვილი, მაია სვანიძე,ხარაიშვილი მარიამ , ნინო შერვაშიძე</t>
  </si>
  <si>
    <t>მარიამ ველიჯანაშვილი,   მაია ბარბაქაძე,  ირინა ვაშაკიძე, ნატალია დაჩანიძე,  მარინე ქუთათელაძე, მარიამ შენგელია,ნინო ინაური, ეკატერინე ყიფიანი, ელენე ასანიძე, თამარ ასლამაზიშვილი, მაია ჩხაიძე, ანა ჭანიშვილი, ქეთევან კაკაბაძე,ანი მეფარიშვილი, მაია სვანიძე,ხარაიშვილი მარიამ , ნინო შერვაშიძე</t>
  </si>
  <si>
    <t>მარიამ ველიჯანაშვილი, მაია ბარბაქაძე, ირინა ვაშაკიძე, ნატალია დაჩანიძე,  მარინე ლელაძე,მარიამ შენგელია,ნინო ინაური, ეკატერინე ყიფიანი, ელენე ასანიძე, თამარ ასლამაზიშვილი, მაია ჩხაიძე, ანა ჭანიშვილი,  ანი მეფარიშვილი, მარინა ლაზარიაშვილი, მაია სვანიძე,ხარაიშვილი მარიამ , ნინო შერვაშიძე</t>
  </si>
  <si>
    <t>მარიამ ველიჯანაშვილი,  მაია ბარბაქაძე,  ირინა ვაშაკიძე, ნატალია დაჩანიძე,  მარინე ქუთათელაძე, მარიამ შენგელია,ნინო ინაური, ეკატერინე ყიფიანი, ელენე ასანიძე, თამარ ასლამაზიშვილი, მაია ჩხაიძე, ანა ჭანიშვილი, ანი მეფარიშვილი, მაია სვანიძე, ნინო შერვაშიძე</t>
  </si>
  <si>
    <t>მარიამ ველიჯანაშვილი,   მაია ბარბაქაძე, ირინა ვაშაკიძე, ნატალია დაჩანიძე,  მარინე ქუთათელაძე, მარიამ შენგელია,ნინო ინაური, ეკატერინე ყიფიანი, ელენე ასანიძე, თამარ ასლამაზიშვილი, მაია ჩხაიძე, ანა ჭანიშვილი, ქეთევან კაკაბაძე,ანი მეფარიშვილი, მაია სვანიძე, ნინო შერვაშიძე</t>
  </si>
  <si>
    <t xml:space="preserve">თეიმურაზ თავხელიძე, თამარ შენგელია, თეკლე ფორჩხიძე, ანი მეფარიშვილი,გოგნაძე ავთანდილ </t>
  </si>
  <si>
    <t>თეიმურაზ თავხელიძე,ნადეჟდა მუშკიაშვილი, ანა არჩვაძე,  მაკა ბულეიშვილი, ნოდარ სულაშვილი, თამარ შენგელია,თეკლე ფორჩხიძე, ანი მეფარიშვილი, ლევან მაღლაკელიძე,გვენეტაძე ზურაბი ,გოგნაძე ავთანდილ , მაია ჩხაიძე</t>
  </si>
  <si>
    <t>თეიმურაზ თავხელიძე, ნადეჟდა მუშკიაშვილი, ანა არჩვაძე,   მაკა ბულეიშვილი, ნოდარ სულაშვილი,თამარ შენგელია, თეკლე ფორჩხიძე,ანი მეფარიშვილი, ლევან მაღლაკელიძე,გვენეტაძე ზურაბი ,გოგნაძე ავთანდილ ,მაია ჩხაიძე</t>
  </si>
  <si>
    <t>თეიმურაზ თავხელიძე,  ნადეჟდა მუშკიაშვილი, ანა არჩვაძე, მაკა ბულეიშვილი, ნოდარ სულაშვილი,თ,  თამარ შენგელია, თეკლე ფორჩხიძე, ანი მეფარიშვილი, ლევან მაღლაკელიძე,გვენეტაძე ზურაბი,გვენეტაძე ზურაბი,გოგნაძე ავთანდილ ,მაია ჩხაიძე, სალომე კობერიძე</t>
  </si>
  <si>
    <t xml:space="preserve">თეიმურაზ თავხელიძე, ნადეჟდა მუშკიაშვილი, ანა არჩვაძე,  მაკა ბულეიშვილი, ნოდარ სულაშვილი, თამარ შენგელია, თეკლე ფორჩხიძე, ანი მეფარიშვილი, ლევან მაღლაკელიძე,გვენეტაძე ზურაბი, გოგნაძე ავთანდილ,მაია ჩხაიძე  </t>
  </si>
  <si>
    <t>თეიმურაზ თავხელიძე,ნადეჟდა მუშკიაშვილი, ანა არჩვაძე,   მაკა ბულეიშვილი,ნოდარ სულაშვილი,თამარ შენგელია, თეკლე ფორჩხიძე,ანი მეფარიშვილი, ლევან მაღლაკელიძე,გვენეტაძე ზურაბი,გოგნაძე ავთანდილ ,მაია ჩხაიძე</t>
  </si>
  <si>
    <t>თეიმურაზ თავხელიძე, ნადეჟდა მუშკიაშვილი, ანა არჩვაძე,   მაკა ბულეიშვილი, ნოდარ სულაშვილი,თამარ შენგელია, თეკლე ფორჩხიძე, ანი მეფარიშვილი, მარინა ლაზარიაშვილი, ლევან მაღლაკელიძე,გვენეტაძე ზურაბი,გოგნაძე ავთანდილ ,მაია ჩხაიძე</t>
  </si>
  <si>
    <t>თეიმურაზ თავხელიძე, ნადეჟდა მუშკიაშვილი, ანა არჩვაძე,   მაკა ბულეიშვილი, ნოდარ სულაშვილი,თამარ შენგელია,თეკლე ფორჩხიძე,ანი მეფარიშვილი,  ლევან მაღლაკელიძე,გვენეტაძე ზურაბი, გოგნაძე ავთანდილ ,მაია ჩხაიძე</t>
  </si>
  <si>
    <t>თეიმურაზ თავხელიძე, ნადეჟდა მუშკიაშვილი, ანა არჩვაძე, მაკა ბულეიშვილი, ნოდარ სულაშვილი,თამარ შენგელია,  თეკლე ფორჩხიძე,გვენეტაძე ზურაბი,გოგნაძე ავთანდილ,მაია ჩხაიძე</t>
  </si>
  <si>
    <t>თეიმურაზ თავხელიძე,  ნადეჟდა მუშკიაშვილი, ანა არჩვაძე,  მაკა ბულეიშვილი, ნოდარ სულაშვილი, თამარ შენგელია, თეკლე ფორჩხიძე, ანი მეფარიშვილი, ლევან მაღლაკელიძე,გვენეტაძე ზურაბი, გოგნაძე ავთანდილ ,მაია ჩხაიძე</t>
  </si>
  <si>
    <t xml:space="preserve"> მიმოზა გელენიძე-გუგუშვილი</t>
  </si>
  <si>
    <t xml:space="preserve">არჩილ კაპანაძე,მაია რეხვიაშვილი, მაია ჩხაიძე,მარინა ლაზარიაშვილი,ხარაიშვილი მარიამ </t>
  </si>
  <si>
    <t>მაკა ბულეიშვილი, ნინო ოთარიშვილი, დავითი ძინძიბაძე, ლელა წარია, თამრიკო ჯაფარიძე</t>
  </si>
  <si>
    <t xml:space="preserve"> ირინე ვაშაკიძე, ზურაბ ცეცხლაძე, ნანა ოსიპოვა, მარინე შავლაყაძე,    დავით გამრეკელი, ნატალია დაჩანიძე,  მარინე ლელაძე,   გიორგი ბერიშვილი, ოლია რჩეულიშვილი, ნინო ესვანჯია,გვენეტაძე ზურაბი ,ურჯუმელაშვილი მანანა, თინათინ ქაცლიშვილი, მაკა გუგუჩია, ალექსანდრე ეგოიანი</t>
  </si>
  <si>
    <t>გოჩა მსხილაძე, თეონა ორკოდაშვილი</t>
  </si>
  <si>
    <t>საშარდე სისტემის პათოლოგია (მოდული, მოიცავს:  პათოლოგიის,  ფარმაკოლოგიის, კლინიკური უნარების  ნაწილებს)</t>
  </si>
  <si>
    <t>რეპროდუქციული სისტემის პათოლოგია  (მოდული, მოიცავს:  პათოლოგიის,  ფარმაკოლოგიის, კლინიკური უნარების  ნაწილებს), ზოგადი ქირურგია</t>
  </si>
  <si>
    <t>ენდოკრინული სისტემის პათოლოგია  (მოდული, მოიცავს:  პათოლოგიის,  ფარმაკოლოგიის, კლინიკური უნარების  ნაწილებს).შინაგანი დაავედებები 2</t>
  </si>
  <si>
    <t>ნერვული სისტემის პათოლოგია  (მოდული, მოიცავს:  პათოლოგიის,  ფარმაკოლოგიის, კლინიკური უნარების  ნაწილებს). ზოგადი ქირურგია</t>
  </si>
  <si>
    <t xml:space="preserve">ნერვული სისტემის პათოლოგიის მოდული  (მოდული, მოიცავს:  პათოლოგიის,  ფარმაკოლოგიის, კლინიკური უნარების  ნაწილებს), შინაგან დაავადებები 2 </t>
  </si>
  <si>
    <t>ნერვული სისტემის პათოლოგია (მოდული, მოიცავს:  პათოლოგიის,  ფარმაკოლოგიის, კლინიკური უნარების  ნაწილებს), კლინიკური რადიოლოგია, ზოგადი ქირურგია</t>
  </si>
  <si>
    <t>ძვალ-კუნთოვანი სისტემის პათოლოგია (მოდული, მოიცავს:  პათოლოგიის,  ფარმაკოლოგიის, კლინიკური უნარების  ნაწილებს), კლინიკური რადიოლოგია, ზოგადი ქირურგია</t>
  </si>
  <si>
    <t>სისხლის და ლიმფური სისტემის პათოლოგია (მოდული, მოიცავს  (მოდული, მოიცავს:  პათოლოგიის,  ფარმაკოლოგიის, კლინიკური უნარების  ნაწილებს)</t>
  </si>
  <si>
    <t>ნერვული სისტემის პათოლოგია  (მოდული, მოიცავს:  პათოლოგიის,  ფარმაკოლოგიის, კლინიკური უნარების  ნაწილებს), სამედიცინო ფსიქოლოგია</t>
  </si>
  <si>
    <t>საჭმლის მომნელებელის სისტემის პათოლოგია (მოდული, მოიცავს:  (მოდული, მოიცავს:  პათოლოგიის,  ფარმაკოლოგიის, კლინიკური უნარების  ნაწილებს)</t>
  </si>
  <si>
    <t>სასუნთქი სისტემის პათოლოგია (მოდული, მოიცავს:  პათოლოგიის,  ფარმაკოლოგიის, კლინიკური უნარების  ნაწილებს)</t>
  </si>
  <si>
    <t>საშარდე სისტემის პათოლოგია  (მოდული, მოიცავს:  პათოლოგიის,  ფარმაკოლოგიის, კლინიკური უნარების  ნაწილებს)</t>
  </si>
  <si>
    <t>რეპროდუქციული სისტემის პათოლოგია  (მოდული, მოიცავს:  პათოლოგიის,  ფარმაკოლოგიის, კლინიკური უნარების  ნაწილებს)</t>
  </si>
  <si>
    <t>ენდოკრინული სისტემის პათოლოგია  (მოდული, მოიცავს:  პათოლოგიის,  ფარმაკოლოგიის, კლინიკური უნარების  ნაწილებს)</t>
  </si>
  <si>
    <t>გულ-სისხლძარღვთა სისტემის პათოლოგია  (მოდული, მოიცავს:  პათოლოგიის,  ფარმაკოლოგიის, კლინიკური უნარების  ნაწილებს)</t>
  </si>
  <si>
    <t>ნერვული სისტემის პათოლოგია (მოდული, მოიცავს:  პათოლოგიის,  ფარმაკოლოგიის, კლინიკური უნარების  ნაწილებს)</t>
  </si>
  <si>
    <t>სისხლის და ლიმფური სისტემის პათოლოგია  (მოდული, მოიცავს:  პათოლოგიის,  ფარმაკოლოგიის, კლინიკური უნარების  ნაწილებს)</t>
  </si>
  <si>
    <t>ძვალ-კუნთოვანი სისტემის პათოლოგია  (მოდული, მოიცავს:  პათოლოგიის,  ფარმაკოლოგიის, კლინიკური უნარების  ნაწილებს)</t>
  </si>
  <si>
    <t>ნერვული სისტემის პათოლოგია (მოდული, მოიცავს:  (მოდული, მოიცავს:  პათოლოგიის,  ფარმაკოლოგიის, კლინიკური უნარების  ნაწილებს) სამედიცინო ფსიქოლოგია</t>
  </si>
  <si>
    <t>ძვალ-კუნთოვანი სისტემის პათოლოგია  (მოდული, მოიცავს:  პათოლოგიის,  ფარმაკოლოგიის, კლინიკური უნარების  ნაწილებს), კლინიკური რადიოლოგია, ზოგადი ქირურგია</t>
  </si>
  <si>
    <t>ნერვული სისტემის პათოლოგია  (მოდული, მოიცავს:  პათოლოგიის,  ფარმაკოლოგიის, კლინიკური უნარების  ნაწილებს), კლინიკური რადიოლოგია, ზოგადი ქირურგია</t>
  </si>
  <si>
    <t>ენდოკრინული სისტემის პათოლოგია  (მოდული, მოიცავს:  პათოლოგიის,  ფარმაკოლოგიის, კლინიკური უნარების  ნაწილებს). შინაგანი დაავედებები 2</t>
  </si>
  <si>
    <t>რეპროდუქციული სისტემის პათოლოგია (მოდული, მოიცავს:  პათოლოგიის,  ფარმაკოლოგიის, კლინიკური უნარების  ნაწილებს), ზოგადი ქირურგია</t>
  </si>
  <si>
    <t>სიცოცხლის შემსწავლელი მეცნიერებების (Life Sciences) - ბლოკი</t>
  </si>
  <si>
    <t xml:space="preserve"> სიცოცხლის შემსწავლელი მეცნიერებების (Life Sciences) - ბლოკი</t>
  </si>
  <si>
    <t>ძვალ-კუნთოვანი სისტემის  ნორმის მოდული (ანატომია, ჰისტოლოგია, ბიოქიმია, ფიზიოლოგია, კლინიკური უნარები), ზოგადი პათოლოგია, ზოგადი ფარმაკოლოგია</t>
  </si>
  <si>
    <t>საჭმლის მომნელებელი სისტემის ნორმის მოდული (ანატომია, ჰისტოლოგია, ბიოქიმია, ფიზიოლოგია, კლინიკური უნარები), ზოგადი პათოლოგია, ზოგადი ფარმაკოლოგია</t>
  </si>
  <si>
    <t>სასუნთქი სისტემის ნორმის მოდული (ანატომია, ჰისტოლოგია, ბიოქიმია, ფიზიოლოგია, კლინიკური უნარები), ზოგადი პათოლოგია, ზოგადი ფარმაკოლოგია</t>
  </si>
  <si>
    <t>საშარდე სისტემის ნორმის მოდული (ანატომია, ჰისტოლოგია, ბიოქიმია, ფიზიოლოგია, კლინიკური უნარები), ზოგადი პათოლოგია, ზოგადი ფარმაკოლოგია</t>
  </si>
  <si>
    <t>რეპროდუქციული სისტემის ნორმის მოდული (ანატომია, ჰისტოლოგია, ბიოქიმია, ფიზიოლოგია, კლინიკური უნარები), ზოგადი პათოლოგია, ზოგადი ფარმაკოლოგია</t>
  </si>
  <si>
    <t>ნერვული სისტემის ნორმის მოდული (ანატომია, ჰისტოლოგია, ბიოქიმია, ფიზიოლოგია, კლინიკური უნარები), ზოგადი პათოლოგია, ზოგადი ფარმაკოლოგია</t>
  </si>
  <si>
    <t>ორგანოთა სისტემის ნორმის მოდულის შესავალი (ანატომია, ჰისტოლოგია, ბიოქიმია, ფიზიოლოგია, კლინიკური უნარები), ზოგადი პათოლოგია, ზოგადი ფარმაკოლოგია</t>
  </si>
  <si>
    <t xml:space="preserve"> სიცოცხლის შემსწავლელი მეცნიერებები (Life Sciences) - ბლოკი</t>
  </si>
  <si>
    <t>ძვალ-კუნთოვანი სისტემის ნორმის მოდული (ანატომია, ჰისტოლოგია, ბიოქიმია, ფიზიოლოგია, კლინიკური უნარები)</t>
  </si>
  <si>
    <t>საჭმლის მომნელებელი სისტემის ნორმის მოდული (ანატომია, ჰისტოლოგია, ბიოქიმია, ფიზიოლოგია, კლინიკური უნარები)</t>
  </si>
  <si>
    <t>სასუნთქი სისტემის ნორმის მოდული (ანატომია, ჰისტოლოგია, ბიოქიმია, ფიზიოლოგია, კლინიკური უნარები)</t>
  </si>
  <si>
    <t>ენდოკრინული სისტემის ნორმის მოდული (ანატომია, ჰისტოლოგია, ბიოქიმია, ფიზიოლოგია, კლინიკური უნარები)</t>
  </si>
  <si>
    <t>გულ-სისხლძარღვთა სისტემის ნორმის მოდული (ანატომია, ჰისტოლოგია, ბიოქიმია, ფიზიოლოგია, კლინიკური უნარები)</t>
  </si>
  <si>
    <t>ძვალ-კუნთოვანი სისტემის ნორმის მოდული (ანატომია, ჰისტოლოგია, ბიოქიმია, ფიზიოლოგია, კლინიკური უნარები), ზოგადი პათოლოგია, ზოგადი ფარმაკოლოგია</t>
  </si>
  <si>
    <t>საშარდე სისტემის მოდული (ანატომია, ჰისტოლოგია, ბიოქიმია, ფიზიოლოგია, კლინიკური უნარები), ზოგადი პათოლოგია, ზოგადი ფარმაკოლოგია</t>
  </si>
  <si>
    <t>ენდოკრინული სისტემის ნორმის მოდული (ანატომია, ჰისტოლოგია, ბიოქიმია, ფიზიოლოგია, კლინიკური უნარები), ზოგადი პათოლოგია, ზოგადი ფარმაკოლოგია</t>
  </si>
  <si>
    <t>გულ-სისხლძარღვთა სისტემის ნორმის მოდული (ანატომია, ჰისტოლოგია, ბიოქიმია, ფიზიოლოგია, კლინიკური უნარები), ზოგადი პათოლოგია, ზოგადი ფარმაკოლოგია</t>
  </si>
  <si>
    <t>ნერვული სისტემის ნორმის  მოდული (ანატომია, ჰისტოლოგია, ბიოქიმია, ფიზიოლოგია, კლინიკური უნარები), ზოგადი პათოლოგია, ზოგადი ფარმაკოლოგია</t>
  </si>
  <si>
    <t>ძვალ-კუნთოვანი სისტემის პათოლოგია (მოდული, მოიცავს:  პათოლოგიის,  ფარმაკოლოგიის, კლინიკური უნარების ნაწილებს)</t>
  </si>
  <si>
    <t>საჭმლის მომნელებელის სისტემის პათოლოგია (მოდული, მოიცავს:  პათოლოგიის,  ფარმაკოლოგიის, კლინიკური უნარების ნაწილებს)</t>
  </si>
  <si>
    <t>სასუნთქი სისტემის პათოლოგია (მოდული, მოიცავს:  პათოლოგიის,  ფარმაკოლოგიის, კლინიკური უნარების ნაწილებს)</t>
  </si>
  <si>
    <t>საშარდე სისტემის პათოლოგია (მოდული, მოიცავს:  პათოლოგიის,  ფარმაკოლოგიის, კლინიკური უნარების ნაწილებს)</t>
  </si>
  <si>
    <t>რეპროდუქციული სისტემის პათოლოგია (მოდული, მოიცავს:  პათოლოგიის,  ფარმაკოლოგიის, კლინიკური უნარების ნაწილებს)</t>
  </si>
  <si>
    <t>ენდოკრინული სისტემის პათოლოგია (მოდული, მოიცავს:  პათოლოგიის,  ფარმაკოლოგიის, კლინიკური უნარების ნაწილებს)</t>
  </si>
  <si>
    <t>გულ-სისხლძარღვთა სისტემის პათოლოგია (მოდული, მოიცავს:  პათოლოგიის,  ფარმაკოლოგიის, კლინიკური უნარების ნაწილებს)</t>
  </si>
  <si>
    <t>სისხლის და ლიმფური სისტემის პათოლოგია (მოდული, მოიცავს:  პათოლოგიის,  ფარმაკოლოგიის, კლინიკური უნარების ნაწილებს)</t>
  </si>
  <si>
    <t>საშარდე სისტემის ნორმის მოდული (ანატომია, ჰისტოლოგია, ბიოქიმია, ფიზიოლოგია, კლინიკური უნარები)</t>
  </si>
  <si>
    <t>ენდოკრინული სისტემა  ნორმის მოდული (ანატომია, ჰისტოლოგია, ბიოქიმია, ფიზიოლოგია, კლინიკური უნარები)</t>
  </si>
  <si>
    <t>ნერვული სისტემის ნორმის მოდული (ანატომია, ჰისტოლოგია, ბიოქიმია, ფიზიოლოგია, კლინიკური უნარები)</t>
  </si>
  <si>
    <t>ენდოკრინული სისტემის ნორმის მოდული</t>
  </si>
  <si>
    <t>ენდოკრინული სისტემის ნორმის  მოდული (ანატომია, ჰისტოლოგია, ბიოქიმია, ფიზიოლოგია, კლინიკური უნარები)</t>
  </si>
  <si>
    <t>1. კლინიკური უნარების შესავალი (კომუნიკაციის უნარ-ჩვევები)   2. ინფორმაციის დამუშავების თანამედროვე ტექნოლოგიები   3. ორგანოთა სისტემის ნორმის მოდულის შესავალი  4. ძვალ-კუნთოვანი სისტემის ნორმის მოდული   5. საჭმლის მომნელებელი სისტემის ნორმის მოდული 6.სასუნთქი სისტემის ნორმის მოდული 7.ინგლისური ენა 1; 8.   ორგანოთა სისტემის ნორმის მოდულის შესავალის, ძვალ-კუნთოვანი სისტემის ნორმის მოდულის, საჭმლის მომნელებელი სისტემის ნორმის მოდულის, სასუნთქი სისტემის ნორმის მოდულის კლინიკური უნარების კომპონენტის სემინარული შეფასება, 9. ორგანოთა სისტემის ნორმის მოდულის შესავალის, ძვალ-კუნთოვანი სისტემის ნორმის მოდულის, საჭმლის მომნელებელი სისტემის ნორმის მოდულის, სასუნთქი სისტემის ნორმის მოდულის ფინალური გამოცდის OSPE ნაწილი</t>
  </si>
  <si>
    <t>1. საშარდე სისტემის მოდული 2.რეპროდუქციული სისტემის მოდული 3.ენდოკრინული სისტემის ნორმის მოდული   4.გულ-სისხლძარღვთა სისტემის მოდული 5.ნერვული სისტემის მოდული   6.ბიოეთიკა     7. ჯამრთელობის ფსიქოლოგია  8. ჯანდაცვის ორგანიზება და მენეჯმენტი 9.ინგლისური ენა 2  10. ინგლისური ენა 3; 11. საშარდე სისტემის ნორმის მოდულის, რეპროდუქციული სისტემის ნორმის მოდულის, ენდოკრინული სისტემის ნორმის მოდულის, გულ-სისხლძარღვთა სისტემის ნორმის მოდულის, ნერვული სისტემის ნორმის მოდულის კლინიკური უნარების კომპონენტის სემინარული შეფასება, 12. საშარდე სისტემის ნორმის მოდულის, რეპროდუქციული სისტემის ნორმის მოდულის, ენდოკრინული სისტემის ნორმის მოდულის, გულ-სისხლძარღვთა სისტემის ნორმის მოდულის, ნერვული სისტემის ნორმის მოდულის ფინალური გამოცდის OSPE ნაწილი</t>
  </si>
  <si>
    <t>1. ფარმაკოლოგია-1 2. სისხლის ლიმფის და იმუნური სისტემის პათოლოგიის მოდული 3. ძვალ-კუნთოვანი სისტემის პათოლოგიის მოდული 4. საჭმლის მომნელებელი სისტემის პათოლოგიის მოდული 5. სასუნთქი სისტემის პათოლოგიის მოდული 6. საშარდე სისტემის პათოლოგიის მოდული 7. რეპროდუქციული სისტემის პათოლოგიის მოდული 8. ენდოკრინული სისტემის პათოლოგიის მოდული 9. გულ-სისხლძარღვთა სისტემის პათოლოგიის მოდული 10. ნერვული სისტემის პათოლოგიის მოდული; 11. აღნიშნული პათოლოგიის მოდულების კლინიკური უნარების სემინარული შეფასება; ყველა პათოლოგიის მოდულის ფინალური გამოცდის OSCE ნაწილის შეფასება</t>
  </si>
  <si>
    <t>1. ბიოეთიკა  2. ინგლისური ენა-2  3.  ინგლისური ენა-3  4. სამეცნიერო კვლევის მეთოდები 5.ჯანმრთელობის ფსიქოლოგია  6. ჯანდაცვის ორგანიზება და მენეჯმენტი 7. საშარდე სისტემის მოდული  8. რეპროდუქციული სისტემის მოდული  9.ენდოკრინული სისტემის ნორმის მოდული  10. გულ-სისხლძარღვთა სისტემის მოდული 11. ნერვული სისტემის მოდული. 12. საშარდე სისტემის მოდულის, რეპროდუქციული სისტემის მოდულის, ენდოკრინული სისტემის და კანის მოდულის, გულ-სისხლძარღვთა სისტემის მოდულის, ნერვული სისტემის მოდულის კლინიკური უნარების კომპონენტის სემინარული შეფასების შედეგები.  13. საშარდე სისტემის მოდულის, რეპროდუქციული სისტემის მოდულის, ენდოკრინული სისტემის ნორმის მოდულის, გულ-სისხლძარღვთა სისტემის მოდულის, ნერვული სისტემის მოდულის ფინალური გამოცდის OSPE-ს ნაწილის შედეგები.</t>
  </si>
  <si>
    <t xml:space="preserve">1. ზოგადი ქირურგია  2.ინგლისური ენა - 4  3. სისხლის ლიმფის და იმუნური სისტემის პათოლოგიის მოდული  4. ძვალ-კუნთოვანი სისტემის პათოლოგიის მოდული                        5. საჭმლის მომნელებელი სისტემის პათოლოგიის მოდული  6. სასუნთქი სისტემის პათოლოგიის მოდული                     7. საშარდე სისტემის პათოლოგიის მოდული                       8. რეპროდუქციული სისტემის პათოლოგიის მოდული                      9. ენდოკრინული სისტემის ნორმის პათოლოგიის მოდული      10.  გულ-სისხლძარღვთა სისტემის პათოლოგიის მოდული  11. ნერვული სისტემის პათოლოგიის მოდული; 12.  ყველა პათოლოგიის მოდულის კლინიკური უნარების კომპონენტის სემინარული შეფასება; 13. ყველა პათოლოგიის მოდულის ფინალური გამოცდის OSCE ნაწილი; </t>
  </si>
  <si>
    <t>1. საშარდე სისტემის ნორმის მოდული 2. რეპროდუქციული სისტემის ნორმის მოდული 3. ენდოკრინული სისტემის  ნორმის მოდული 4. გულსისხლძარღვთა სისტემის ნორმის მოდული 5. ნერვული სისტემის ნორმის მოდული 6. ინგლისური ენა-2; 7. ინგლისური ენა-3; 8. აღნიშნული მოდულების კლინიკური უნარების კომპონენტის სემინარული შეფასება 9. აღნიშნული მოდულების ფინალური გამოცდების OSPE ნაწილის შეფასება</t>
  </si>
  <si>
    <t>1. საშარდე სისტემის მოდული  2. რეპროდუქციული სისტემის მოდული  3.  ენდოკრინული სისტემის ნორმის მოდული           4. გულ-სისხლძარღვთა სისტემის მოდული  5.  ნერვული სისტემის მოდული                           6. ბიოეთიკა; 7. ყველა ჩამოთვლილი ნორმის მოდულის კლინიკური უნარების კომპონენტის სემინარული შეფასება, 8. ამავე მოდულების ფინალური გამოცდის OSPE კომპონენტის შეფასება</t>
  </si>
  <si>
    <t>1. ზოგადი ქირურგია  2 . სისხლის ლიმფის და იმუნური სისტემის პათოლოგიის მოდული  3. ძვალ-კუნთოვანი სისტემის პათოლოგიის მოდული  4.საჭმლის მომნელებელი სისტემის პათოლოგიის მოდული 5. სასუნთქი სისტემის პათოლოგიის მოდული 6. სა-შარდე სისტემის პათოლოგიის მოდული                7. რეპროდუქციული სისტემის პათოლოგიის მოდული  8.ენდოკრინული სისტემის  პათოლოგიის მოდული             9. გულ-სისხლძარღვთა სისტემის პათოლოგიის მოდული  10. ნერვული სისტემის პათოლოგიის მოდული; 11. ზოგადი ქირურგიის ფინალური გამოცდის  OSCE ნაწილის შეფასება, 12. ყველა ჩამოთვლილი პათოლოგიის მოდულის კლინიკური უნარების ნაწილის სემინარული შეფასება, 13. ამავე მოდულების ფინალური გამოცდის OSCE-ს ნაწილის შეფასება</t>
  </si>
  <si>
    <t>არჩილ კაპანაძე,  მაია სვანიძე</t>
  </si>
  <si>
    <t>არჩილ კაპანაძე, მაია სვანიძე</t>
  </si>
  <si>
    <t xml:space="preserve"> ნინო შარაშენიძე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</si>
</sst>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0"/>
      <name val="Calibri"/>
      <family val="2"/>
      <scheme val="minor"/>
    </font>
    <font>
      <sz val="10"/>
      <name val="Sylfaen"/>
      <family val="1"/>
      <charset val="204"/>
    </font>
    <font>
      <sz val="10"/>
      <name val="Sylfaen"/>
      <family val="1"/>
    </font>
    <font>
      <b/>
      <sz val="11"/>
      <name val="Sylfaen"/>
      <family val="1"/>
      <charset val="204"/>
    </font>
    <font>
      <sz val="11"/>
      <name val="Calibri"/>
      <family val="2"/>
      <scheme val="minor"/>
    </font>
    <font>
      <b/>
      <sz val="8"/>
      <name val="Sylfaen"/>
      <family val="1"/>
      <charset val="204"/>
    </font>
    <font>
      <sz val="11"/>
      <name val="Sylfaen"/>
      <family val="1"/>
      <charset val="204"/>
    </font>
    <font>
      <b/>
      <sz val="10"/>
      <name val="Calibri"/>
      <family val="2"/>
      <charset val="204"/>
      <scheme val="minor"/>
    </font>
    <font>
      <b/>
      <sz val="10"/>
      <name val="Calibri"/>
      <family val="2"/>
      <scheme val="minor"/>
    </font>
    <font>
      <sz val="9"/>
      <name val="Sylfaen"/>
      <family val="1"/>
      <charset val="204"/>
    </font>
    <font>
      <b/>
      <sz val="11"/>
      <name val="Calibri"/>
      <family val="2"/>
      <charset val="204"/>
      <scheme val="minor"/>
    </font>
    <font>
      <sz val="9"/>
      <color indexed="81"/>
      <name val="Tahoma"/>
      <family val="2"/>
    </font>
    <font>
      <b/>
      <sz val="9"/>
      <color indexed="81"/>
      <name val="Tahoma"/>
      <family val="2"/>
    </font>
    <font>
      <sz val="11"/>
      <color theme="1"/>
      <name val="Calibri"/>
      <family val="2"/>
      <scheme val="minor"/>
    </font>
    <font>
      <sz val="9"/>
      <color theme="1"/>
      <name val="Calibri"/>
      <family val="2"/>
      <scheme val="minor"/>
    </font>
    <font>
      <b/>
      <sz val="12"/>
      <name val="Calibri"/>
      <family val="2"/>
      <scheme val="minor"/>
    </font>
    <font>
      <sz val="9"/>
      <name val="Calibri"/>
      <family val="2"/>
      <scheme val="minor"/>
    </font>
    <font>
      <b/>
      <sz val="9"/>
      <name val="Calibri"/>
      <family val="2"/>
      <scheme val="minor"/>
    </font>
    <font>
      <sz val="8"/>
      <name val="Calibri"/>
      <family val="2"/>
      <scheme val="minor"/>
    </font>
    <font>
      <sz val="10"/>
      <color theme="1"/>
      <name val="Calibri"/>
      <family val="2"/>
      <scheme val="minor"/>
    </font>
    <font>
      <b/>
      <sz val="18"/>
      <color theme="1"/>
      <name val="Calibri"/>
      <family val="2"/>
      <charset val="204"/>
      <scheme val="minor"/>
    </font>
    <font>
      <sz val="9"/>
      <name val="Sylfaen"/>
      <family val="1"/>
    </font>
    <font>
      <sz val="10"/>
      <name val="Calibri"/>
      <family val="2"/>
      <charset val="204"/>
      <scheme val="minor"/>
    </font>
    <font>
      <b/>
      <sz val="10"/>
      <name val="Sylfaen"/>
      <family val="1"/>
      <charset val="204"/>
    </font>
  </fonts>
  <fills count="13">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8" tint="0.59999389629810485"/>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medium">
        <color indexed="64"/>
      </bottom>
      <diagonal/>
    </border>
  </borders>
  <cellStyleXfs count="2">
    <xf numFmtId="0" fontId="0" fillId="0" borderId="0"/>
    <xf numFmtId="9" fontId="14" fillId="0" borderId="0" applyFont="0" applyFill="0" applyBorder="0" applyAlignment="0" applyProtection="0"/>
  </cellStyleXfs>
  <cellXfs count="178">
    <xf numFmtId="0" fontId="0" fillId="0" borderId="0" xfId="0"/>
    <xf numFmtId="0" fontId="1" fillId="0" borderId="1" xfId="0" applyFont="1" applyBorder="1" applyAlignment="1">
      <alignment wrapText="1"/>
    </xf>
    <xf numFmtId="0" fontId="8" fillId="0" borderId="1" xfId="0" applyFont="1" applyBorder="1" applyAlignment="1">
      <alignment horizontal="center" wrapText="1"/>
    </xf>
    <xf numFmtId="0" fontId="1" fillId="2" borderId="1" xfId="0" applyFont="1" applyFill="1" applyBorder="1" applyAlignment="1">
      <alignment wrapText="1"/>
    </xf>
    <xf numFmtId="0" fontId="5" fillId="0" borderId="1" xfId="0" applyFont="1" applyBorder="1"/>
    <xf numFmtId="0" fontId="5" fillId="0" borderId="0" xfId="0" applyFont="1"/>
    <xf numFmtId="0" fontId="5" fillId="0" borderId="1" xfId="0" applyFont="1" applyBorder="1" applyAlignment="1">
      <alignment horizontal="center"/>
    </xf>
    <xf numFmtId="0" fontId="1" fillId="0" borderId="0" xfId="0" applyFont="1"/>
    <xf numFmtId="0" fontId="5" fillId="0" borderId="1" xfId="0" applyFont="1" applyBorder="1" applyAlignment="1">
      <alignment horizontal="center" vertical="center"/>
    </xf>
    <xf numFmtId="0" fontId="9" fillId="0" borderId="1" xfId="0" applyFont="1" applyBorder="1" applyAlignment="1">
      <alignment wrapText="1"/>
    </xf>
    <xf numFmtId="0" fontId="5" fillId="0" borderId="1" xfId="0" applyFont="1" applyFill="1" applyBorder="1"/>
    <xf numFmtId="0" fontId="1" fillId="6" borderId="1" xfId="0" applyFont="1" applyFill="1" applyBorder="1" applyAlignment="1">
      <alignment wrapText="1"/>
    </xf>
    <xf numFmtId="0" fontId="5" fillId="6" borderId="1" xfId="0" applyFont="1" applyFill="1" applyBorder="1"/>
    <xf numFmtId="0" fontId="5" fillId="6" borderId="1" xfId="0" applyFont="1" applyFill="1" applyBorder="1" applyAlignment="1">
      <alignment horizontal="center"/>
    </xf>
    <xf numFmtId="0" fontId="5" fillId="2" borderId="1" xfId="0" applyFont="1" applyFill="1" applyBorder="1"/>
    <xf numFmtId="0" fontId="5" fillId="6" borderId="1" xfId="0" applyFont="1" applyFill="1" applyBorder="1" applyAlignment="1">
      <alignment horizontal="center" vertical="center"/>
    </xf>
    <xf numFmtId="0" fontId="1" fillId="8" borderId="1" xfId="0" applyFont="1" applyFill="1" applyBorder="1" applyAlignment="1">
      <alignment wrapText="1"/>
    </xf>
    <xf numFmtId="0" fontId="5" fillId="8" borderId="1" xfId="0" applyFont="1" applyFill="1" applyBorder="1"/>
    <xf numFmtId="0" fontId="1" fillId="9" borderId="1" xfId="0" applyFont="1" applyFill="1" applyBorder="1" applyAlignment="1">
      <alignment wrapText="1"/>
    </xf>
    <xf numFmtId="0" fontId="5" fillId="9" borderId="1" xfId="0" applyFont="1" applyFill="1" applyBorder="1"/>
    <xf numFmtId="0" fontId="1" fillId="10" borderId="1" xfId="0" applyFont="1" applyFill="1" applyBorder="1" applyAlignment="1">
      <alignment wrapText="1"/>
    </xf>
    <xf numFmtId="0" fontId="5" fillId="10" borderId="1" xfId="0" applyFont="1" applyFill="1" applyBorder="1"/>
    <xf numFmtId="0" fontId="1" fillId="11" borderId="1" xfId="0" applyFont="1" applyFill="1" applyBorder="1" applyAlignment="1">
      <alignment wrapText="1"/>
    </xf>
    <xf numFmtId="0" fontId="5" fillId="11" borderId="1" xfId="0" applyFont="1" applyFill="1" applyBorder="1"/>
    <xf numFmtId="9" fontId="5" fillId="0" borderId="0" xfId="1" applyFont="1"/>
    <xf numFmtId="0" fontId="15" fillId="0" borderId="0" xfId="0" applyFont="1"/>
    <xf numFmtId="0" fontId="5" fillId="2" borderId="0" xfId="0" applyFont="1" applyFill="1"/>
    <xf numFmtId="0" fontId="1" fillId="11" borderId="1" xfId="0" applyFont="1" applyFill="1" applyBorder="1" applyAlignment="1">
      <alignment horizontal="center" vertical="center" wrapText="1"/>
    </xf>
    <xf numFmtId="0" fontId="17" fillId="0" borderId="0" xfId="0" applyFont="1" applyAlignment="1">
      <alignment wrapText="1"/>
    </xf>
    <xf numFmtId="0" fontId="17" fillId="0" borderId="1" xfId="0" applyFont="1" applyBorder="1" applyAlignment="1">
      <alignment horizontal="center" vertical="center" textRotation="90" wrapText="1"/>
    </xf>
    <xf numFmtId="0" fontId="17" fillId="0" borderId="0" xfId="0" applyFont="1" applyAlignment="1">
      <alignment horizontal="center" vertical="center" wrapText="1"/>
    </xf>
    <xf numFmtId="0" fontId="17" fillId="3" borderId="1" xfId="0" applyFont="1" applyFill="1" applyBorder="1" applyAlignment="1">
      <alignment wrapText="1"/>
    </xf>
    <xf numFmtId="0" fontId="5" fillId="0" borderId="0" xfId="0" applyFont="1" applyFill="1"/>
    <xf numFmtId="0" fontId="19" fillId="0" borderId="0" xfId="0" applyFont="1"/>
    <xf numFmtId="0" fontId="1" fillId="0" borderId="0" xfId="0" applyFont="1" applyBorder="1" applyAlignment="1">
      <alignment wrapText="1"/>
    </xf>
    <xf numFmtId="0" fontId="17" fillId="0" borderId="1" xfId="0" applyFont="1" applyBorder="1" applyAlignment="1">
      <alignment horizontal="center" vertical="top" textRotation="90" wrapText="1"/>
    </xf>
    <xf numFmtId="0" fontId="17" fillId="3" borderId="1" xfId="0" applyFont="1" applyFill="1" applyBorder="1" applyAlignment="1">
      <alignment vertical="top" wrapText="1"/>
    </xf>
    <xf numFmtId="0" fontId="17" fillId="0" borderId="0" xfId="0" applyFont="1" applyAlignment="1">
      <alignment vertical="top" wrapText="1"/>
    </xf>
    <xf numFmtId="0" fontId="1" fillId="0" borderId="1" xfId="0" applyFont="1" applyBorder="1" applyAlignment="1">
      <alignment vertical="top" wrapText="1"/>
    </xf>
    <xf numFmtId="0" fontId="1" fillId="7" borderId="1" xfId="0" applyFont="1" applyFill="1" applyBorder="1" applyAlignment="1">
      <alignment wrapText="1"/>
    </xf>
    <xf numFmtId="0" fontId="1" fillId="11" borderId="1" xfId="0" applyFont="1" applyFill="1" applyBorder="1" applyAlignment="1">
      <alignment vertical="top" wrapText="1"/>
    </xf>
    <xf numFmtId="0" fontId="1" fillId="10" borderId="1" xfId="0" applyFont="1" applyFill="1" applyBorder="1" applyAlignment="1">
      <alignment vertical="top" wrapText="1"/>
    </xf>
    <xf numFmtId="0" fontId="1" fillId="9" borderId="1" xfId="0" applyFont="1" applyFill="1" applyBorder="1" applyAlignment="1">
      <alignment vertical="top" wrapText="1"/>
    </xf>
    <xf numFmtId="0" fontId="1" fillId="8" borderId="1" xfId="0" applyFont="1" applyFill="1" applyBorder="1" applyAlignment="1">
      <alignment vertical="top" wrapText="1"/>
    </xf>
    <xf numFmtId="0" fontId="1" fillId="6" borderId="1" xfId="0" applyFont="1" applyFill="1" applyBorder="1" applyAlignment="1">
      <alignment vertical="top" wrapText="1"/>
    </xf>
    <xf numFmtId="0" fontId="2" fillId="0" borderId="1" xfId="0" applyFont="1" applyFill="1" applyBorder="1" applyAlignment="1">
      <alignment vertical="top" wrapText="1"/>
    </xf>
    <xf numFmtId="0" fontId="3" fillId="0" borderId="1" xfId="0" applyFont="1" applyFill="1" applyBorder="1" applyAlignment="1">
      <alignment vertical="top" wrapText="1"/>
    </xf>
    <xf numFmtId="0" fontId="5" fillId="0" borderId="0" xfId="0" applyFont="1" applyAlignment="1">
      <alignment vertical="top"/>
    </xf>
    <xf numFmtId="0" fontId="5" fillId="0" borderId="0" xfId="0" applyFont="1" applyAlignment="1">
      <alignment textRotation="90" wrapText="1"/>
    </xf>
    <xf numFmtId="0" fontId="5" fillId="0" borderId="1" xfId="0" applyFont="1" applyBorder="1" applyAlignment="1">
      <alignment horizontal="right"/>
    </xf>
    <xf numFmtId="0" fontId="5" fillId="0" borderId="0" xfId="0" applyFont="1" applyAlignment="1">
      <alignment horizontal="right"/>
    </xf>
    <xf numFmtId="0" fontId="5" fillId="6" borderId="1" xfId="0" applyFont="1" applyFill="1" applyBorder="1" applyAlignment="1">
      <alignment wrapText="1"/>
    </xf>
    <xf numFmtId="0" fontId="5" fillId="0" borderId="0" xfId="0" applyFont="1" applyAlignment="1">
      <alignment wrapText="1"/>
    </xf>
    <xf numFmtId="0" fontId="5" fillId="4" borderId="1" xfId="0" applyFont="1" applyFill="1" applyBorder="1" applyAlignment="1">
      <alignment horizontal="center"/>
    </xf>
    <xf numFmtId="0" fontId="5" fillId="4" borderId="1" xfId="0" applyFont="1" applyFill="1" applyBorder="1"/>
    <xf numFmtId="0" fontId="1" fillId="9" borderId="1" xfId="0" applyFont="1" applyFill="1" applyBorder="1" applyAlignment="1">
      <alignment vertical="center" textRotation="90" wrapText="1"/>
    </xf>
    <xf numFmtId="0" fontId="1" fillId="6" borderId="1" xfId="0" applyFont="1" applyFill="1" applyBorder="1" applyAlignment="1">
      <alignment horizontal="center" vertical="center" textRotation="90" wrapText="1"/>
    </xf>
    <xf numFmtId="0" fontId="5" fillId="6" borderId="1" xfId="0" applyFont="1" applyFill="1" applyBorder="1" applyAlignment="1">
      <alignment horizontal="right"/>
    </xf>
    <xf numFmtId="0" fontId="1" fillId="6" borderId="1" xfId="0" applyFont="1" applyFill="1" applyBorder="1" applyAlignment="1">
      <alignment vertical="center" wrapText="1"/>
    </xf>
    <xf numFmtId="17" fontId="1" fillId="6" borderId="1" xfId="0" applyNumberFormat="1" applyFont="1" applyFill="1" applyBorder="1" applyAlignment="1">
      <alignment textRotation="90"/>
    </xf>
    <xf numFmtId="0" fontId="5" fillId="5" borderId="1" xfId="0" applyFont="1" applyFill="1" applyBorder="1"/>
    <xf numFmtId="0" fontId="1" fillId="4" borderId="1" xfId="0" applyFont="1" applyFill="1" applyBorder="1" applyAlignment="1">
      <alignment wrapText="1"/>
    </xf>
    <xf numFmtId="0" fontId="2" fillId="4" borderId="1" xfId="0" applyFont="1" applyFill="1" applyBorder="1" applyAlignment="1">
      <alignment wrapText="1"/>
    </xf>
    <xf numFmtId="0" fontId="5" fillId="9" borderId="1" xfId="0" applyFont="1" applyFill="1" applyBorder="1" applyAlignment="1">
      <alignment horizontal="center" vertical="center"/>
    </xf>
    <xf numFmtId="0" fontId="11" fillId="9"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4" fillId="8" borderId="1" xfId="0" applyFont="1" applyFill="1" applyBorder="1" applyAlignment="1">
      <alignment vertical="center"/>
    </xf>
    <xf numFmtId="0" fontId="8" fillId="8" borderId="1" xfId="0" applyFont="1" applyFill="1" applyBorder="1" applyAlignment="1">
      <alignment horizontal="center" vertical="center" wrapText="1"/>
    </xf>
    <xf numFmtId="0" fontId="1" fillId="5" borderId="1" xfId="0" applyFont="1" applyFill="1" applyBorder="1" applyAlignment="1">
      <alignment vertical="top" wrapText="1"/>
    </xf>
    <xf numFmtId="0" fontId="1" fillId="4" borderId="1" xfId="0" applyFont="1" applyFill="1" applyBorder="1" applyAlignment="1">
      <alignment vertical="top" wrapText="1"/>
    </xf>
    <xf numFmtId="0" fontId="5" fillId="4" borderId="0" xfId="0" applyFont="1" applyFill="1"/>
    <xf numFmtId="0" fontId="2" fillId="4" borderId="1" xfId="0" applyFont="1" applyFill="1" applyBorder="1" applyAlignment="1">
      <alignment vertical="top" wrapText="1"/>
    </xf>
    <xf numFmtId="0" fontId="8" fillId="9" borderId="1" xfId="0" applyFont="1" applyFill="1" applyBorder="1" applyAlignment="1">
      <alignment horizontal="center" vertical="top" wrapText="1"/>
    </xf>
    <xf numFmtId="0" fontId="9" fillId="9" borderId="1" xfId="0" applyFont="1" applyFill="1" applyBorder="1" applyAlignment="1">
      <alignment vertical="top" wrapText="1"/>
    </xf>
    <xf numFmtId="0" fontId="4" fillId="9" borderId="1" xfId="0" applyFont="1" applyFill="1" applyBorder="1" applyAlignment="1">
      <alignment vertical="top"/>
    </xf>
    <xf numFmtId="0" fontId="7" fillId="9" borderId="1" xfId="0" applyFont="1" applyFill="1" applyBorder="1" applyAlignment="1">
      <alignment horizontal="center" vertical="center" wrapText="1"/>
    </xf>
    <xf numFmtId="0" fontId="1" fillId="9" borderId="1" xfId="0" applyFont="1" applyFill="1" applyBorder="1"/>
    <xf numFmtId="0" fontId="2" fillId="9" borderId="1" xfId="0" applyFont="1" applyFill="1" applyBorder="1"/>
    <xf numFmtId="0" fontId="2" fillId="9" borderId="1" xfId="0" applyFont="1" applyFill="1" applyBorder="1" applyAlignment="1">
      <alignment horizontal="center" vertical="center" textRotation="90" wrapText="1"/>
    </xf>
    <xf numFmtId="0" fontId="2" fillId="9" borderId="4" xfId="0" applyFont="1" applyFill="1" applyBorder="1" applyAlignment="1">
      <alignment horizontal="center" vertical="center" textRotation="90" wrapText="1"/>
    </xf>
    <xf numFmtId="0" fontId="5" fillId="7" borderId="1" xfId="0" applyFont="1" applyFill="1" applyBorder="1"/>
    <xf numFmtId="0" fontId="2" fillId="9" borderId="1" xfId="0" applyFont="1" applyFill="1" applyBorder="1" applyAlignment="1">
      <alignment wrapText="1"/>
    </xf>
    <xf numFmtId="0" fontId="7" fillId="9" borderId="1" xfId="0" applyFont="1" applyFill="1" applyBorder="1"/>
    <xf numFmtId="0" fontId="10" fillId="9" borderId="5" xfId="0" applyFont="1" applyFill="1" applyBorder="1" applyAlignment="1">
      <alignment horizontal="center" vertical="center" textRotation="90" wrapText="1"/>
    </xf>
    <xf numFmtId="0" fontId="7" fillId="9" borderId="4" xfId="0" applyFont="1" applyFill="1" applyBorder="1" applyAlignment="1">
      <alignment horizontal="center" vertical="center" textRotation="90" wrapText="1"/>
    </xf>
    <xf numFmtId="0" fontId="10" fillId="9" borderId="1" xfId="0" applyFont="1" applyFill="1" applyBorder="1" applyAlignment="1">
      <alignment horizontal="center" vertical="center" textRotation="90" wrapText="1"/>
    </xf>
    <xf numFmtId="0" fontId="5" fillId="0" borderId="1" xfId="0" applyFont="1" applyFill="1" applyBorder="1" applyAlignment="1">
      <alignment vertical="center"/>
    </xf>
    <xf numFmtId="0" fontId="17" fillId="6" borderId="1" xfId="0" applyFont="1" applyFill="1" applyBorder="1" applyAlignment="1">
      <alignment vertical="top" wrapText="1"/>
    </xf>
    <xf numFmtId="0" fontId="17" fillId="4" borderId="1" xfId="0" applyFont="1" applyFill="1" applyBorder="1" applyAlignment="1">
      <alignment wrapText="1"/>
    </xf>
    <xf numFmtId="0" fontId="17" fillId="4" borderId="1" xfId="0" applyFont="1" applyFill="1" applyBorder="1" applyAlignment="1">
      <alignment vertical="top" wrapText="1"/>
    </xf>
    <xf numFmtId="0" fontId="10" fillId="4" borderId="1" xfId="0" applyFont="1" applyFill="1" applyBorder="1" applyAlignment="1">
      <alignment vertical="top" wrapText="1"/>
    </xf>
    <xf numFmtId="0" fontId="17" fillId="6" borderId="1" xfId="0" applyFont="1" applyFill="1" applyBorder="1" applyAlignment="1">
      <alignment wrapText="1"/>
    </xf>
    <xf numFmtId="0" fontId="17" fillId="6" borderId="0" xfId="0" applyFont="1" applyFill="1" applyAlignment="1">
      <alignment wrapText="1"/>
    </xf>
    <xf numFmtId="0" fontId="17" fillId="6" borderId="0" xfId="0" applyFont="1" applyFill="1" applyAlignment="1">
      <alignment vertical="top" wrapText="1"/>
    </xf>
    <xf numFmtId="0" fontId="17" fillId="4" borderId="0" xfId="0" applyFont="1" applyFill="1" applyAlignment="1">
      <alignment vertical="top" wrapText="1"/>
    </xf>
    <xf numFmtId="0" fontId="1" fillId="6" borderId="1" xfId="0" applyFont="1" applyFill="1" applyBorder="1" applyAlignment="1">
      <alignment horizontal="center" vertical="center" wrapText="1"/>
    </xf>
    <xf numFmtId="0" fontId="19" fillId="7" borderId="1" xfId="0" applyFont="1" applyFill="1" applyBorder="1" applyAlignment="1">
      <alignment horizontal="left" vertical="top" wrapText="1"/>
    </xf>
    <xf numFmtId="0" fontId="20" fillId="0" borderId="0" xfId="0" applyFont="1"/>
    <xf numFmtId="0" fontId="7" fillId="9" borderId="1" xfId="0" applyFont="1" applyFill="1" applyBorder="1" applyAlignment="1">
      <alignment horizontal="center" vertical="center"/>
    </xf>
    <xf numFmtId="0" fontId="7" fillId="9" borderId="1" xfId="0" applyFont="1" applyFill="1" applyBorder="1" applyAlignment="1">
      <alignment horizontal="center" vertical="center" textRotation="90" wrapText="1"/>
    </xf>
    <xf numFmtId="0" fontId="7" fillId="9" borderId="5" xfId="0" applyFont="1" applyFill="1" applyBorder="1" applyAlignment="1">
      <alignment horizontal="center" vertical="center" textRotation="90" wrapText="1"/>
    </xf>
    <xf numFmtId="0" fontId="4" fillId="9" borderId="1" xfId="0" applyFont="1" applyFill="1" applyBorder="1" applyAlignment="1">
      <alignment horizontal="center" vertical="center"/>
    </xf>
    <xf numFmtId="0" fontId="5" fillId="8" borderId="1" xfId="0" applyFont="1" applyFill="1" applyBorder="1" applyAlignment="1">
      <alignment horizontal="center" vertical="center"/>
    </xf>
    <xf numFmtId="0" fontId="1" fillId="0" borderId="1" xfId="0" applyFont="1" applyFill="1" applyBorder="1" applyAlignment="1">
      <alignment wrapText="1"/>
    </xf>
    <xf numFmtId="0" fontId="1" fillId="3" borderId="1" xfId="0" applyFont="1" applyFill="1" applyBorder="1" applyAlignment="1">
      <alignment wrapText="1"/>
    </xf>
    <xf numFmtId="0" fontId="1" fillId="6" borderId="3" xfId="0" applyFont="1" applyFill="1" applyBorder="1" applyAlignment="1">
      <alignment wrapText="1"/>
    </xf>
    <xf numFmtId="0" fontId="5" fillId="0" borderId="2" xfId="0" applyFont="1" applyBorder="1"/>
    <xf numFmtId="0" fontId="1" fillId="0" borderId="2" xfId="0" applyFont="1" applyBorder="1" applyAlignment="1">
      <alignment wrapText="1"/>
    </xf>
    <xf numFmtId="0" fontId="17" fillId="8" borderId="1" xfId="0" applyFont="1" applyFill="1" applyBorder="1" applyAlignment="1">
      <alignment horizontal="center" vertical="center" textRotation="90" wrapText="1"/>
    </xf>
    <xf numFmtId="0" fontId="24" fillId="5" borderId="1" xfId="0" applyFont="1" applyFill="1" applyBorder="1" applyAlignment="1">
      <alignment horizontal="center" vertical="center" wrapText="1"/>
    </xf>
    <xf numFmtId="0" fontId="3" fillId="4" borderId="1" xfId="0" applyFont="1" applyFill="1" applyBorder="1" applyAlignment="1">
      <alignment horizontal="center" vertical="center" textRotation="90" wrapText="1"/>
    </xf>
    <xf numFmtId="0" fontId="1" fillId="4" borderId="1" xfId="0" applyFont="1" applyFill="1" applyBorder="1" applyAlignment="1">
      <alignment horizontal="center" vertical="center" textRotation="90" wrapText="1"/>
    </xf>
    <xf numFmtId="0" fontId="3" fillId="5" borderId="8" xfId="0" applyFont="1" applyFill="1" applyBorder="1" applyAlignment="1">
      <alignment vertical="center" wrapText="1"/>
    </xf>
    <xf numFmtId="0" fontId="3" fillId="5"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19" fillId="7"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3" borderId="1" xfId="0" applyFont="1" applyFill="1" applyBorder="1" applyAlignment="1">
      <alignment vertical="center" wrapText="1"/>
    </xf>
    <xf numFmtId="0" fontId="5" fillId="0" borderId="0" xfId="0" applyFont="1" applyAlignment="1">
      <alignment vertical="center"/>
    </xf>
    <xf numFmtId="0" fontId="17" fillId="3" borderId="1" xfId="0" applyFont="1" applyFill="1" applyBorder="1" applyAlignment="1">
      <alignment horizontal="left" vertical="center" wrapText="1"/>
    </xf>
    <xf numFmtId="0" fontId="5" fillId="3" borderId="0" xfId="0" applyFont="1" applyFill="1"/>
    <xf numFmtId="0" fontId="19" fillId="3" borderId="6" xfId="0" applyFont="1" applyFill="1" applyBorder="1" applyAlignment="1">
      <alignment horizontal="center" vertical="center" textRotation="90" wrapText="1"/>
    </xf>
    <xf numFmtId="0" fontId="19" fillId="12" borderId="1" xfId="0" applyFont="1" applyFill="1" applyBorder="1" applyAlignment="1">
      <alignment horizontal="left" vertical="center" wrapText="1"/>
    </xf>
    <xf numFmtId="0" fontId="19" fillId="7" borderId="1" xfId="0" applyFont="1" applyFill="1" applyBorder="1" applyAlignment="1">
      <alignment horizontal="left" vertical="center" wrapText="1"/>
    </xf>
    <xf numFmtId="0" fontId="5" fillId="3" borderId="1" xfId="0" applyFont="1" applyFill="1" applyBorder="1"/>
    <xf numFmtId="9" fontId="19" fillId="7" borderId="1" xfId="1" applyFont="1" applyFill="1" applyBorder="1" applyAlignment="1">
      <alignment horizontal="left" vertical="center" wrapText="1"/>
    </xf>
    <xf numFmtId="0" fontId="5" fillId="12" borderId="0" xfId="0" applyFont="1" applyFill="1" applyAlignment="1">
      <alignment horizontal="center" vertical="center"/>
    </xf>
    <xf numFmtId="0" fontId="18" fillId="0" borderId="1" xfId="0" applyFont="1" applyBorder="1" applyAlignment="1">
      <alignment horizontal="center" wrapText="1"/>
    </xf>
    <xf numFmtId="0" fontId="17" fillId="0" borderId="1" xfId="0" applyFont="1" applyBorder="1" applyAlignment="1">
      <alignment horizontal="center" wrapText="1"/>
    </xf>
    <xf numFmtId="0" fontId="17" fillId="0" borderId="1" xfId="0" applyFont="1" applyBorder="1" applyAlignment="1">
      <alignment horizontal="center" vertical="center" wrapText="1"/>
    </xf>
    <xf numFmtId="0" fontId="5" fillId="9" borderId="2" xfId="0" applyFont="1" applyFill="1" applyBorder="1" applyAlignment="1">
      <alignment horizontal="center"/>
    </xf>
    <xf numFmtId="0" fontId="5" fillId="9" borderId="3" xfId="0" applyFont="1" applyFill="1" applyBorder="1" applyAlignment="1">
      <alignment horizontal="center"/>
    </xf>
    <xf numFmtId="0" fontId="7" fillId="9" borderId="1" xfId="0" applyFont="1" applyFill="1" applyBorder="1" applyAlignment="1">
      <alignment horizontal="center"/>
    </xf>
    <xf numFmtId="0" fontId="7" fillId="9" borderId="1" xfId="0" applyFont="1" applyFill="1" applyBorder="1" applyAlignment="1">
      <alignment horizontal="center" vertical="center"/>
    </xf>
    <xf numFmtId="0" fontId="7" fillId="9" borderId="1" xfId="0" applyFont="1" applyFill="1" applyBorder="1" applyAlignment="1">
      <alignment horizontal="center" vertical="center" textRotation="90" wrapText="1"/>
    </xf>
    <xf numFmtId="0" fontId="7" fillId="9" borderId="5" xfId="0" applyFont="1" applyFill="1" applyBorder="1" applyAlignment="1">
      <alignment horizontal="center" vertical="center" textRotation="90" wrapText="1"/>
    </xf>
    <xf numFmtId="0" fontId="7" fillId="0" borderId="2" xfId="0" applyFont="1" applyFill="1" applyBorder="1" applyAlignment="1">
      <alignment horizontal="center" wrapText="1"/>
    </xf>
    <xf numFmtId="0" fontId="7" fillId="0" borderId="6" xfId="0" applyFont="1" applyFill="1" applyBorder="1" applyAlignment="1">
      <alignment horizontal="center" wrapText="1"/>
    </xf>
    <xf numFmtId="0" fontId="7" fillId="0" borderId="3" xfId="0" applyFont="1" applyFill="1" applyBorder="1" applyAlignment="1">
      <alignment horizontal="center" wrapText="1"/>
    </xf>
    <xf numFmtId="0" fontId="5" fillId="7" borderId="2" xfId="0" applyFont="1" applyFill="1" applyBorder="1" applyAlignment="1">
      <alignment horizontal="center"/>
    </xf>
    <xf numFmtId="0" fontId="5" fillId="7" borderId="3" xfId="0" applyFont="1" applyFill="1" applyBorder="1" applyAlignment="1">
      <alignment horizontal="center"/>
    </xf>
    <xf numFmtId="0" fontId="5" fillId="4" borderId="2" xfId="0" applyFont="1" applyFill="1" applyBorder="1" applyAlignment="1">
      <alignment horizontal="center" wrapText="1"/>
    </xf>
    <xf numFmtId="0" fontId="5" fillId="4" borderId="3" xfId="0" applyFont="1" applyFill="1" applyBorder="1" applyAlignment="1">
      <alignment horizontal="center" wrapText="1"/>
    </xf>
    <xf numFmtId="0" fontId="5" fillId="6" borderId="1" xfId="0" applyFont="1" applyFill="1" applyBorder="1" applyAlignment="1">
      <alignment horizontal="center" vertical="center"/>
    </xf>
    <xf numFmtId="0" fontId="5" fillId="7" borderId="1" xfId="0" applyFont="1" applyFill="1" applyBorder="1" applyAlignment="1">
      <alignment horizontal="center"/>
    </xf>
    <xf numFmtId="0" fontId="7" fillId="9" borderId="1" xfId="0" applyFont="1" applyFill="1" applyBorder="1" applyAlignment="1">
      <alignment horizontal="left" vertical="center" textRotation="90" wrapText="1"/>
    </xf>
    <xf numFmtId="0" fontId="7" fillId="0" borderId="5" xfId="0" applyFont="1" applyFill="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7" fillId="0" borderId="13" xfId="0" applyFont="1" applyFill="1" applyBorder="1" applyAlignment="1">
      <alignment horizontal="center" vertical="center" textRotation="90" wrapText="1"/>
    </xf>
    <xf numFmtId="0" fontId="4" fillId="9" borderId="1" xfId="0" applyFont="1" applyFill="1" applyBorder="1" applyAlignment="1">
      <alignment horizontal="center" vertical="center"/>
    </xf>
    <xf numFmtId="0" fontId="5" fillId="9" borderId="1" xfId="0" applyFont="1" applyFill="1" applyBorder="1" applyAlignment="1">
      <alignment vertical="center"/>
    </xf>
    <xf numFmtId="0" fontId="6" fillId="9" borderId="1" xfId="0" applyFont="1" applyFill="1" applyBorder="1" applyAlignment="1">
      <alignment vertical="center" wrapText="1"/>
    </xf>
    <xf numFmtId="0" fontId="5" fillId="9" borderId="1" xfId="0" applyFont="1" applyFill="1" applyBorder="1" applyAlignment="1">
      <alignment vertical="center" wrapText="1"/>
    </xf>
    <xf numFmtId="0" fontId="16" fillId="0" borderId="0" xfId="0" applyFont="1" applyAlignment="1">
      <alignment horizontal="center"/>
    </xf>
    <xf numFmtId="0" fontId="5" fillId="8" borderId="1" xfId="0" applyFont="1" applyFill="1" applyBorder="1" applyAlignment="1">
      <alignment horizontal="center" vertical="center"/>
    </xf>
    <xf numFmtId="0" fontId="4" fillId="8" borderId="9" xfId="0" applyFont="1" applyFill="1" applyBorder="1" applyAlignment="1">
      <alignment horizontal="center"/>
    </xf>
    <xf numFmtId="0" fontId="4" fillId="8" borderId="10" xfId="0" applyFont="1" applyFill="1" applyBorder="1" applyAlignment="1">
      <alignment horizontal="center"/>
    </xf>
    <xf numFmtId="0" fontId="21" fillId="0" borderId="0" xfId="0" applyFont="1" applyAlignment="1">
      <alignment horizontal="center" vertical="center"/>
    </xf>
    <xf numFmtId="0" fontId="3" fillId="4" borderId="5" xfId="0" applyFont="1" applyFill="1" applyBorder="1" applyAlignment="1">
      <alignment horizontal="center" vertical="center" textRotation="90" wrapText="1"/>
    </xf>
    <xf numFmtId="0" fontId="3" fillId="4" borderId="13" xfId="0" applyFont="1" applyFill="1" applyBorder="1" applyAlignment="1">
      <alignment horizontal="center" vertical="center" textRotation="90" wrapText="1"/>
    </xf>
    <xf numFmtId="0" fontId="20" fillId="0" borderId="0" xfId="0" applyFont="1" applyAlignment="1">
      <alignment horizontal="center" textRotation="90" wrapText="1"/>
    </xf>
    <xf numFmtId="0" fontId="24" fillId="4" borderId="1" xfId="0" applyFont="1" applyFill="1" applyBorder="1" applyAlignment="1">
      <alignment horizontal="center" vertical="center" wrapText="1"/>
    </xf>
    <xf numFmtId="0" fontId="24" fillId="4" borderId="12" xfId="0" applyFont="1" applyFill="1" applyBorder="1" applyAlignment="1">
      <alignment horizontal="center" vertical="center" wrapText="1"/>
    </xf>
    <xf numFmtId="0" fontId="24" fillId="4" borderId="14" xfId="0" applyFont="1" applyFill="1" applyBorder="1" applyAlignment="1">
      <alignment horizontal="center" vertical="center" wrapText="1"/>
    </xf>
    <xf numFmtId="0" fontId="24" fillId="4" borderId="2" xfId="0" applyFont="1" applyFill="1" applyBorder="1" applyAlignment="1">
      <alignment horizontal="center" vertical="top" wrapText="1"/>
    </xf>
    <xf numFmtId="0" fontId="24" fillId="4" borderId="6" xfId="0" applyFont="1" applyFill="1" applyBorder="1" applyAlignment="1">
      <alignment horizontal="center" vertical="top" wrapText="1"/>
    </xf>
    <xf numFmtId="0" fontId="24" fillId="4" borderId="3" xfId="0" applyFont="1" applyFill="1" applyBorder="1" applyAlignment="1">
      <alignment horizontal="center" vertical="top" wrapText="1"/>
    </xf>
    <xf numFmtId="0" fontId="1" fillId="4" borderId="1" xfId="0" applyFont="1" applyFill="1" applyBorder="1" applyAlignment="1">
      <alignment horizontal="center" vertical="center" textRotation="90" wrapText="1"/>
    </xf>
    <xf numFmtId="0" fontId="19" fillId="7" borderId="2" xfId="0" applyFont="1" applyFill="1" applyBorder="1" applyAlignment="1">
      <alignment horizontal="center" vertical="center" wrapText="1"/>
    </xf>
    <xf numFmtId="0" fontId="19" fillId="7" borderId="6" xfId="0" applyFont="1" applyFill="1" applyBorder="1" applyAlignment="1">
      <alignment horizontal="center" vertical="center" wrapText="1"/>
    </xf>
    <xf numFmtId="0" fontId="19" fillId="7" borderId="3" xfId="0" applyFont="1" applyFill="1" applyBorder="1" applyAlignment="1">
      <alignment horizontal="center" vertical="center" wrapText="1"/>
    </xf>
    <xf numFmtId="0" fontId="5" fillId="12" borderId="10" xfId="0" applyFont="1" applyFill="1" applyBorder="1" applyAlignment="1">
      <alignment horizontal="center" vertical="center" wrapText="1"/>
    </xf>
    <xf numFmtId="0" fontId="5" fillId="12" borderId="11" xfId="0" applyFont="1" applyFill="1" applyBorder="1" applyAlignment="1">
      <alignment vertical="center" wrapText="1"/>
    </xf>
    <xf numFmtId="0" fontId="5" fillId="12" borderId="12" xfId="0" applyFont="1" applyFill="1" applyBorder="1" applyAlignment="1">
      <alignment vertical="center" wrapText="1"/>
    </xf>
    <xf numFmtId="0" fontId="5" fillId="9" borderId="1" xfId="0" applyFont="1" applyFill="1" applyBorder="1" applyAlignment="1">
      <alignment horizontal="center"/>
    </xf>
    <xf numFmtId="0" fontId="5" fillId="9" borderId="1" xfId="0" applyFont="1" applyFill="1" applyBorder="1" applyAlignment="1">
      <alignment horizontal="center" vertical="center" textRotation="90" wrapText="1"/>
    </xf>
  </cellXfs>
  <cellStyles count="2">
    <cellStyle name="Normal" xfId="0" builtinId="0"/>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12"/>
  <sheetViews>
    <sheetView tabSelected="1" topLeftCell="A63" zoomScaleNormal="100" workbookViewId="0">
      <selection activeCell="R66" sqref="R66"/>
    </sheetView>
  </sheetViews>
  <sheetFormatPr defaultRowHeight="12" x14ac:dyDescent="0.2"/>
  <cols>
    <col min="1" max="1" width="6" style="28" customWidth="1"/>
    <col min="2" max="2" width="19.140625" style="37" customWidth="1"/>
    <col min="3" max="3" width="25" style="37" customWidth="1"/>
    <col min="4" max="4" width="8.42578125" style="37" customWidth="1"/>
    <col min="5" max="5" width="17.28515625" style="37" customWidth="1"/>
    <col min="6" max="6" width="31.140625" style="37" customWidth="1"/>
    <col min="7" max="16384" width="9.140625" style="28"/>
  </cols>
  <sheetData>
    <row r="1" spans="1:6" ht="30.75" customHeight="1" x14ac:dyDescent="0.2">
      <c r="A1" s="131" t="s">
        <v>143</v>
      </c>
      <c r="B1" s="131"/>
      <c r="C1" s="131"/>
      <c r="D1" s="131"/>
      <c r="E1" s="131"/>
      <c r="F1" s="131"/>
    </row>
    <row r="2" spans="1:6" s="30" customFormat="1" ht="66" customHeight="1" x14ac:dyDescent="0.25">
      <c r="A2" s="29" t="s">
        <v>0</v>
      </c>
      <c r="B2" s="35" t="s">
        <v>1</v>
      </c>
      <c r="C2" s="35" t="s">
        <v>2</v>
      </c>
      <c r="D2" s="35" t="s">
        <v>3</v>
      </c>
      <c r="E2" s="35" t="s">
        <v>4</v>
      </c>
      <c r="F2" s="35" t="s">
        <v>5</v>
      </c>
    </row>
    <row r="3" spans="1:6" ht="151.5" customHeight="1" x14ac:dyDescent="0.2">
      <c r="A3" s="91">
        <v>1</v>
      </c>
      <c r="B3" s="87" t="s">
        <v>430</v>
      </c>
      <c r="C3" s="87" t="s">
        <v>6</v>
      </c>
      <c r="D3" s="87">
        <v>17</v>
      </c>
      <c r="E3" s="87" t="s">
        <v>7</v>
      </c>
      <c r="F3" s="87" t="s">
        <v>471</v>
      </c>
    </row>
    <row r="4" spans="1:6" ht="63.75" customHeight="1" x14ac:dyDescent="0.2">
      <c r="A4" s="91">
        <v>1</v>
      </c>
      <c r="B4" s="87" t="s">
        <v>258</v>
      </c>
      <c r="C4" s="87" t="s">
        <v>6</v>
      </c>
      <c r="D4" s="87">
        <v>4</v>
      </c>
      <c r="E4" s="87" t="s">
        <v>7</v>
      </c>
      <c r="F4" s="87" t="s">
        <v>449</v>
      </c>
    </row>
    <row r="5" spans="1:6" ht="65.25" customHeight="1" x14ac:dyDescent="0.2">
      <c r="A5" s="91">
        <v>1</v>
      </c>
      <c r="B5" s="87" t="s">
        <v>144</v>
      </c>
      <c r="C5" s="87" t="s">
        <v>6</v>
      </c>
      <c r="D5" s="87">
        <v>2</v>
      </c>
      <c r="E5" s="87" t="s">
        <v>7</v>
      </c>
      <c r="F5" s="87" t="s">
        <v>469</v>
      </c>
    </row>
    <row r="6" spans="1:6" ht="46.5" customHeight="1" x14ac:dyDescent="0.2">
      <c r="A6" s="91">
        <v>1</v>
      </c>
      <c r="B6" s="87" t="s">
        <v>248</v>
      </c>
      <c r="C6" s="87" t="s">
        <v>6</v>
      </c>
      <c r="D6" s="87">
        <v>3</v>
      </c>
      <c r="E6" s="87" t="s">
        <v>7</v>
      </c>
      <c r="F6" s="87" t="s">
        <v>265</v>
      </c>
    </row>
    <row r="7" spans="1:6" ht="30.75" customHeight="1" x14ac:dyDescent="0.2">
      <c r="A7" s="88">
        <v>1</v>
      </c>
      <c r="B7" s="89" t="s">
        <v>48</v>
      </c>
      <c r="C7" s="89" t="s">
        <v>6</v>
      </c>
      <c r="D7" s="89">
        <v>4</v>
      </c>
      <c r="E7" s="89" t="s">
        <v>8</v>
      </c>
      <c r="F7" s="89"/>
    </row>
    <row r="8" spans="1:6" ht="30" customHeight="1" x14ac:dyDescent="0.2">
      <c r="A8" s="31"/>
      <c r="B8" s="36"/>
      <c r="C8" s="36"/>
      <c r="D8" s="36">
        <f>SUM(D3:D7)</f>
        <v>30</v>
      </c>
      <c r="E8" s="36"/>
      <c r="F8" s="36"/>
    </row>
    <row r="9" spans="1:6" ht="138.75" customHeight="1" x14ac:dyDescent="0.2">
      <c r="A9" s="91">
        <v>2</v>
      </c>
      <c r="B9" s="87" t="s">
        <v>147</v>
      </c>
      <c r="C9" s="87" t="s">
        <v>258</v>
      </c>
      <c r="D9" s="87">
        <v>10</v>
      </c>
      <c r="E9" s="87" t="s">
        <v>7</v>
      </c>
      <c r="F9" s="87" t="s">
        <v>450</v>
      </c>
    </row>
    <row r="10" spans="1:6" ht="138.75" customHeight="1" x14ac:dyDescent="0.2">
      <c r="A10" s="91">
        <v>2</v>
      </c>
      <c r="B10" s="87" t="s">
        <v>148</v>
      </c>
      <c r="C10" s="87" t="s">
        <v>258</v>
      </c>
      <c r="D10" s="87">
        <v>5</v>
      </c>
      <c r="E10" s="87" t="s">
        <v>7</v>
      </c>
      <c r="F10" s="87" t="s">
        <v>451</v>
      </c>
    </row>
    <row r="11" spans="1:6" ht="131.25" customHeight="1" x14ac:dyDescent="0.2">
      <c r="A11" s="91">
        <v>2</v>
      </c>
      <c r="B11" s="87" t="s">
        <v>149</v>
      </c>
      <c r="C11" s="87" t="s">
        <v>258</v>
      </c>
      <c r="D11" s="87">
        <v>4</v>
      </c>
      <c r="E11" s="87" t="s">
        <v>7</v>
      </c>
      <c r="F11" s="87" t="s">
        <v>452</v>
      </c>
    </row>
    <row r="12" spans="1:6" ht="40.5" customHeight="1" x14ac:dyDescent="0.2">
      <c r="A12" s="91">
        <v>2</v>
      </c>
      <c r="B12" s="87" t="s">
        <v>11</v>
      </c>
      <c r="C12" s="87" t="s">
        <v>6</v>
      </c>
      <c r="D12" s="87">
        <v>5</v>
      </c>
      <c r="E12" s="87" t="s">
        <v>115</v>
      </c>
      <c r="F12" s="87" t="s">
        <v>263</v>
      </c>
    </row>
    <row r="13" spans="1:6" ht="41.25" customHeight="1" x14ac:dyDescent="0.2">
      <c r="A13" s="91">
        <v>2</v>
      </c>
      <c r="B13" s="87" t="s">
        <v>150</v>
      </c>
      <c r="C13" s="87" t="s">
        <v>6</v>
      </c>
      <c r="D13" s="87">
        <v>3</v>
      </c>
      <c r="E13" s="87" t="s">
        <v>70</v>
      </c>
      <c r="F13" s="87" t="s">
        <v>440</v>
      </c>
    </row>
    <row r="14" spans="1:6" ht="30" customHeight="1" x14ac:dyDescent="0.2">
      <c r="A14" s="91">
        <v>2</v>
      </c>
      <c r="B14" s="94" t="s">
        <v>48</v>
      </c>
      <c r="C14" s="94"/>
      <c r="D14" s="89">
        <v>3</v>
      </c>
      <c r="E14" s="94" t="s">
        <v>8</v>
      </c>
      <c r="F14" s="89"/>
    </row>
    <row r="15" spans="1:6" ht="28.5" customHeight="1" x14ac:dyDescent="0.2">
      <c r="A15" s="31"/>
      <c r="B15" s="36"/>
      <c r="C15" s="36"/>
      <c r="D15" s="36">
        <v>30</v>
      </c>
      <c r="E15" s="36"/>
      <c r="F15" s="36"/>
    </row>
    <row r="16" spans="1:6" ht="106.5" customHeight="1" x14ac:dyDescent="0.2">
      <c r="A16" s="91">
        <v>3</v>
      </c>
      <c r="B16" s="87" t="s">
        <v>151</v>
      </c>
      <c r="C16" s="87" t="s">
        <v>258</v>
      </c>
      <c r="D16" s="87">
        <v>3</v>
      </c>
      <c r="E16" s="87" t="s">
        <v>7</v>
      </c>
      <c r="F16" s="87" t="s">
        <v>456</v>
      </c>
    </row>
    <row r="17" spans="1:6" ht="126" customHeight="1" x14ac:dyDescent="0.2">
      <c r="A17" s="91">
        <v>3</v>
      </c>
      <c r="B17" s="87" t="s">
        <v>152</v>
      </c>
      <c r="C17" s="87" t="s">
        <v>258</v>
      </c>
      <c r="D17" s="87">
        <v>3</v>
      </c>
      <c r="E17" s="87" t="s">
        <v>7</v>
      </c>
      <c r="F17" s="87" t="s">
        <v>457</v>
      </c>
    </row>
    <row r="18" spans="1:6" ht="148.5" customHeight="1" x14ac:dyDescent="0.2">
      <c r="A18" s="91">
        <v>3</v>
      </c>
      <c r="B18" s="87" t="s">
        <v>153</v>
      </c>
      <c r="C18" s="87" t="s">
        <v>258</v>
      </c>
      <c r="D18" s="87">
        <v>5</v>
      </c>
      <c r="E18" s="87" t="s">
        <v>7</v>
      </c>
      <c r="F18" s="87" t="s">
        <v>453</v>
      </c>
    </row>
    <row r="19" spans="1:6" ht="125.25" customHeight="1" x14ac:dyDescent="0.2">
      <c r="A19" s="91">
        <v>3</v>
      </c>
      <c r="B19" s="87" t="s">
        <v>154</v>
      </c>
      <c r="C19" s="87" t="s">
        <v>258</v>
      </c>
      <c r="D19" s="87">
        <v>9</v>
      </c>
      <c r="E19" s="87" t="s">
        <v>7</v>
      </c>
      <c r="F19" s="87" t="s">
        <v>454</v>
      </c>
    </row>
    <row r="20" spans="1:6" ht="30" customHeight="1" x14ac:dyDescent="0.2">
      <c r="A20" s="91">
        <v>3</v>
      </c>
      <c r="B20" s="87" t="s">
        <v>13</v>
      </c>
      <c r="C20" s="87" t="s">
        <v>6</v>
      </c>
      <c r="D20" s="87">
        <v>3</v>
      </c>
      <c r="E20" s="87" t="s">
        <v>70</v>
      </c>
      <c r="F20" s="87" t="s">
        <v>537</v>
      </c>
    </row>
    <row r="21" spans="1:6" ht="34.5" customHeight="1" x14ac:dyDescent="0.2">
      <c r="A21" s="91">
        <v>3</v>
      </c>
      <c r="B21" s="87" t="s">
        <v>14</v>
      </c>
      <c r="C21" s="87" t="s">
        <v>12</v>
      </c>
      <c r="D21" s="87">
        <v>3</v>
      </c>
      <c r="E21" s="87" t="s">
        <v>70</v>
      </c>
      <c r="F21" s="87" t="s">
        <v>440</v>
      </c>
    </row>
    <row r="22" spans="1:6" ht="42.75" customHeight="1" x14ac:dyDescent="0.2">
      <c r="A22" s="91">
        <v>3</v>
      </c>
      <c r="B22" s="94" t="s">
        <v>48</v>
      </c>
      <c r="C22" s="94"/>
      <c r="D22" s="89">
        <v>4</v>
      </c>
      <c r="E22" s="94" t="s">
        <v>8</v>
      </c>
      <c r="F22" s="89"/>
    </row>
    <row r="23" spans="1:6" ht="30" customHeight="1" x14ac:dyDescent="0.2">
      <c r="A23" s="31"/>
      <c r="B23" s="36"/>
      <c r="C23" s="36"/>
      <c r="D23" s="36">
        <v>30</v>
      </c>
      <c r="E23" s="36"/>
      <c r="F23" s="36"/>
    </row>
    <row r="24" spans="1:6" ht="118.5" customHeight="1" x14ac:dyDescent="0.2">
      <c r="A24" s="91">
        <v>4</v>
      </c>
      <c r="B24" s="87" t="s">
        <v>155</v>
      </c>
      <c r="C24" s="87" t="s">
        <v>258</v>
      </c>
      <c r="D24" s="87">
        <v>17</v>
      </c>
      <c r="E24" s="87" t="s">
        <v>7</v>
      </c>
      <c r="F24" s="87" t="s">
        <v>455</v>
      </c>
    </row>
    <row r="25" spans="1:6" ht="43.5" customHeight="1" x14ac:dyDescent="0.2">
      <c r="A25" s="91">
        <v>4</v>
      </c>
      <c r="B25" s="87" t="s">
        <v>15</v>
      </c>
      <c r="C25" s="87" t="s">
        <v>11</v>
      </c>
      <c r="D25" s="87">
        <v>5</v>
      </c>
      <c r="E25" s="87" t="s">
        <v>115</v>
      </c>
      <c r="F25" s="87" t="s">
        <v>327</v>
      </c>
    </row>
    <row r="26" spans="1:6" ht="30" customHeight="1" x14ac:dyDescent="0.2">
      <c r="A26" s="91">
        <v>4</v>
      </c>
      <c r="B26" s="87" t="s">
        <v>16</v>
      </c>
      <c r="C26" s="87" t="s">
        <v>6</v>
      </c>
      <c r="D26" s="87">
        <v>3</v>
      </c>
      <c r="E26" s="87" t="s">
        <v>71</v>
      </c>
      <c r="F26" s="87" t="s">
        <v>252</v>
      </c>
    </row>
    <row r="27" spans="1:6" ht="30" customHeight="1" x14ac:dyDescent="0.2">
      <c r="A27" s="91">
        <v>4</v>
      </c>
      <c r="B27" s="87" t="s">
        <v>17</v>
      </c>
      <c r="C27" s="87" t="s">
        <v>14</v>
      </c>
      <c r="D27" s="87">
        <v>3</v>
      </c>
      <c r="E27" s="87" t="s">
        <v>71</v>
      </c>
      <c r="F27" s="87" t="s">
        <v>439</v>
      </c>
    </row>
    <row r="28" spans="1:6" ht="40.5" customHeight="1" x14ac:dyDescent="0.2">
      <c r="A28" s="91">
        <v>4</v>
      </c>
      <c r="B28" s="87" t="s">
        <v>120</v>
      </c>
      <c r="C28" s="87" t="s">
        <v>6</v>
      </c>
      <c r="D28" s="87">
        <v>2</v>
      </c>
      <c r="E28" s="87" t="s">
        <v>71</v>
      </c>
      <c r="F28" s="87" t="s">
        <v>418</v>
      </c>
    </row>
    <row r="29" spans="1:6" ht="33.75" customHeight="1" x14ac:dyDescent="0.2">
      <c r="A29" s="31"/>
      <c r="B29" s="36"/>
      <c r="C29" s="36"/>
      <c r="D29" s="36">
        <v>30</v>
      </c>
      <c r="E29" s="36"/>
      <c r="F29" s="36"/>
    </row>
    <row r="30" spans="1:6" ht="56.25" customHeight="1" x14ac:dyDescent="0.2">
      <c r="A30" s="91">
        <v>5</v>
      </c>
      <c r="B30" s="87" t="s">
        <v>156</v>
      </c>
      <c r="C30" s="87" t="s">
        <v>496</v>
      </c>
      <c r="D30" s="87">
        <v>7</v>
      </c>
      <c r="E30" s="87" t="s">
        <v>116</v>
      </c>
      <c r="F30" s="87" t="s">
        <v>458</v>
      </c>
    </row>
    <row r="31" spans="1:6" ht="60" customHeight="1" x14ac:dyDescent="0.2">
      <c r="A31" s="91">
        <v>5</v>
      </c>
      <c r="B31" s="87" t="s">
        <v>157</v>
      </c>
      <c r="C31" s="87" t="s">
        <v>497</v>
      </c>
      <c r="D31" s="87">
        <v>4</v>
      </c>
      <c r="E31" s="87" t="s">
        <v>116</v>
      </c>
      <c r="F31" s="87" t="s">
        <v>438</v>
      </c>
    </row>
    <row r="32" spans="1:6" ht="51.75" customHeight="1" x14ac:dyDescent="0.2">
      <c r="A32" s="91">
        <v>5</v>
      </c>
      <c r="B32" s="87" t="s">
        <v>179</v>
      </c>
      <c r="C32" s="87" t="s">
        <v>497</v>
      </c>
      <c r="D32" s="87">
        <v>5</v>
      </c>
      <c r="E32" s="87" t="s">
        <v>116</v>
      </c>
      <c r="F32" s="87" t="s">
        <v>435</v>
      </c>
    </row>
    <row r="33" spans="1:6" ht="51.75" customHeight="1" x14ac:dyDescent="0.2">
      <c r="A33" s="91">
        <v>5</v>
      </c>
      <c r="B33" s="87" t="s">
        <v>21</v>
      </c>
      <c r="C33" s="87" t="s">
        <v>496</v>
      </c>
      <c r="D33" s="87">
        <v>6</v>
      </c>
      <c r="E33" s="87" t="s">
        <v>116</v>
      </c>
      <c r="F33" s="87" t="s">
        <v>445</v>
      </c>
    </row>
    <row r="34" spans="1:6" ht="50.25" customHeight="1" x14ac:dyDescent="0.2">
      <c r="A34" s="91">
        <v>5</v>
      </c>
      <c r="B34" s="87" t="s">
        <v>64</v>
      </c>
      <c r="C34" s="87" t="s">
        <v>15</v>
      </c>
      <c r="D34" s="87">
        <v>3</v>
      </c>
      <c r="E34" s="87" t="s">
        <v>115</v>
      </c>
      <c r="F34" s="87" t="s">
        <v>282</v>
      </c>
    </row>
    <row r="35" spans="1:6" ht="30" customHeight="1" x14ac:dyDescent="0.2">
      <c r="A35" s="91">
        <v>5</v>
      </c>
      <c r="B35" s="87" t="s">
        <v>19</v>
      </c>
      <c r="C35" s="87" t="s">
        <v>17</v>
      </c>
      <c r="D35" s="87">
        <v>3</v>
      </c>
      <c r="E35" s="87" t="s">
        <v>70</v>
      </c>
      <c r="F35" s="87" t="s">
        <v>440</v>
      </c>
    </row>
    <row r="36" spans="1:6" ht="30" customHeight="1" x14ac:dyDescent="0.2">
      <c r="A36" s="92">
        <v>5</v>
      </c>
      <c r="B36" s="87" t="s">
        <v>65</v>
      </c>
      <c r="C36" s="87" t="s">
        <v>6</v>
      </c>
      <c r="D36" s="93">
        <v>2</v>
      </c>
      <c r="E36" s="87" t="s">
        <v>70</v>
      </c>
      <c r="F36" s="87" t="s">
        <v>468</v>
      </c>
    </row>
    <row r="37" spans="1:6" ht="37.5" customHeight="1" x14ac:dyDescent="0.2">
      <c r="A37" s="31"/>
      <c r="B37" s="36"/>
      <c r="C37" s="36"/>
      <c r="D37" s="36">
        <f>SUM(D30:D36)</f>
        <v>30</v>
      </c>
      <c r="E37" s="36"/>
      <c r="F37" s="36"/>
    </row>
    <row r="38" spans="1:6" ht="99.75" customHeight="1" x14ac:dyDescent="0.2">
      <c r="A38" s="91">
        <v>6</v>
      </c>
      <c r="B38" s="87" t="s">
        <v>516</v>
      </c>
      <c r="C38" s="87" t="s">
        <v>498</v>
      </c>
      <c r="D38" s="87">
        <v>3</v>
      </c>
      <c r="E38" s="87" t="s">
        <v>116</v>
      </c>
      <c r="F38" s="87" t="s">
        <v>459</v>
      </c>
    </row>
    <row r="39" spans="1:6" ht="84.75" customHeight="1" x14ac:dyDescent="0.2">
      <c r="A39" s="91">
        <v>6</v>
      </c>
      <c r="B39" s="87" t="s">
        <v>517</v>
      </c>
      <c r="C39" s="87" t="s">
        <v>499</v>
      </c>
      <c r="D39" s="87">
        <v>3</v>
      </c>
      <c r="E39" s="87" t="s">
        <v>116</v>
      </c>
      <c r="F39" s="87" t="s">
        <v>460</v>
      </c>
    </row>
    <row r="40" spans="1:6" ht="108" customHeight="1" x14ac:dyDescent="0.2">
      <c r="A40" s="91"/>
      <c r="B40" s="87" t="s">
        <v>518</v>
      </c>
      <c r="C40" s="87" t="s">
        <v>500</v>
      </c>
      <c r="D40" s="87">
        <v>2</v>
      </c>
      <c r="E40" s="87" t="s">
        <v>116</v>
      </c>
      <c r="F40" s="87" t="s">
        <v>461</v>
      </c>
    </row>
    <row r="41" spans="1:6" ht="82.5" customHeight="1" x14ac:dyDescent="0.2">
      <c r="A41" s="91"/>
      <c r="B41" s="87" t="s">
        <v>519</v>
      </c>
      <c r="C41" s="87" t="s">
        <v>501</v>
      </c>
      <c r="D41" s="87">
        <v>2</v>
      </c>
      <c r="E41" s="87" t="s">
        <v>116</v>
      </c>
      <c r="F41" s="87" t="s">
        <v>467</v>
      </c>
    </row>
    <row r="42" spans="1:6" ht="86.25" customHeight="1" x14ac:dyDescent="0.2">
      <c r="A42" s="91"/>
      <c r="B42" s="87" t="s">
        <v>520</v>
      </c>
      <c r="C42" s="87" t="s">
        <v>502</v>
      </c>
      <c r="D42" s="87">
        <v>2</v>
      </c>
      <c r="E42" s="87" t="s">
        <v>116</v>
      </c>
      <c r="F42" s="87" t="s">
        <v>466</v>
      </c>
    </row>
    <row r="43" spans="1:6" ht="89.25" customHeight="1" x14ac:dyDescent="0.2">
      <c r="A43" s="91"/>
      <c r="B43" s="87" t="s">
        <v>521</v>
      </c>
      <c r="C43" s="87" t="s">
        <v>513</v>
      </c>
      <c r="D43" s="87">
        <v>3</v>
      </c>
      <c r="E43" s="87" t="s">
        <v>116</v>
      </c>
      <c r="F43" s="87" t="s">
        <v>462</v>
      </c>
    </row>
    <row r="44" spans="1:6" ht="104.25" customHeight="1" x14ac:dyDescent="0.2">
      <c r="A44" s="91"/>
      <c r="B44" s="87" t="s">
        <v>522</v>
      </c>
      <c r="C44" s="87" t="s">
        <v>514</v>
      </c>
      <c r="D44" s="87">
        <v>4</v>
      </c>
      <c r="E44" s="87" t="s">
        <v>116</v>
      </c>
      <c r="F44" s="87" t="s">
        <v>463</v>
      </c>
    </row>
    <row r="45" spans="1:6" ht="102.75" customHeight="1" x14ac:dyDescent="0.2">
      <c r="A45" s="91"/>
      <c r="B45" s="87" t="s">
        <v>190</v>
      </c>
      <c r="C45" s="87" t="s">
        <v>503</v>
      </c>
      <c r="D45" s="87">
        <v>5</v>
      </c>
      <c r="E45" s="87" t="s">
        <v>116</v>
      </c>
      <c r="F45" s="87" t="s">
        <v>464</v>
      </c>
    </row>
    <row r="46" spans="1:6" ht="108.75" customHeight="1" x14ac:dyDescent="0.2">
      <c r="A46" s="91"/>
      <c r="B46" s="87" t="s">
        <v>523</v>
      </c>
      <c r="C46" s="87" t="s">
        <v>504</v>
      </c>
      <c r="D46" s="87">
        <v>2</v>
      </c>
      <c r="E46" s="87" t="s">
        <v>116</v>
      </c>
      <c r="F46" s="87" t="s">
        <v>465</v>
      </c>
    </row>
    <row r="47" spans="1:6" ht="45.75" customHeight="1" x14ac:dyDescent="0.2">
      <c r="A47" s="91">
        <v>6</v>
      </c>
      <c r="B47" s="87" t="s">
        <v>178</v>
      </c>
      <c r="C47" s="87" t="s">
        <v>216</v>
      </c>
      <c r="D47" s="87">
        <v>4</v>
      </c>
      <c r="E47" s="87" t="s">
        <v>116</v>
      </c>
      <c r="F47" s="87" t="s">
        <v>436</v>
      </c>
    </row>
    <row r="48" spans="1:6" ht="34.5" customHeight="1" x14ac:dyDescent="0.2">
      <c r="A48" s="91"/>
      <c r="B48" s="87"/>
      <c r="C48" s="87"/>
      <c r="D48" s="87"/>
      <c r="E48" s="87"/>
      <c r="F48" s="87"/>
    </row>
    <row r="49" spans="1:6" ht="25.5" customHeight="1" x14ac:dyDescent="0.2">
      <c r="A49" s="31"/>
      <c r="B49" s="36"/>
      <c r="C49" s="36"/>
      <c r="D49" s="36">
        <f>SUM(D38:D48)</f>
        <v>30</v>
      </c>
      <c r="E49" s="36"/>
      <c r="F49" s="36"/>
    </row>
    <row r="50" spans="1:6" ht="53.25" customHeight="1" x14ac:dyDescent="0.2">
      <c r="A50" s="91">
        <v>7</v>
      </c>
      <c r="B50" s="87" t="s">
        <v>22</v>
      </c>
      <c r="C50" s="87" t="s">
        <v>217</v>
      </c>
      <c r="D50" s="87">
        <v>10</v>
      </c>
      <c r="E50" s="87" t="s">
        <v>18</v>
      </c>
      <c r="F50" s="87" t="s">
        <v>470</v>
      </c>
    </row>
    <row r="51" spans="1:6" ht="44.25" customHeight="1" x14ac:dyDescent="0.2">
      <c r="A51" s="91">
        <v>7</v>
      </c>
      <c r="B51" s="87" t="s">
        <v>23</v>
      </c>
      <c r="C51" s="87" t="s">
        <v>218</v>
      </c>
      <c r="D51" s="87">
        <v>6</v>
      </c>
      <c r="E51" s="87" t="s">
        <v>18</v>
      </c>
      <c r="F51" s="87" t="s">
        <v>446</v>
      </c>
    </row>
    <row r="52" spans="1:6" ht="53.25" customHeight="1" x14ac:dyDescent="0.2">
      <c r="A52" s="91">
        <v>7</v>
      </c>
      <c r="B52" s="87" t="s">
        <v>24</v>
      </c>
      <c r="C52" s="87" t="s">
        <v>64</v>
      </c>
      <c r="D52" s="87">
        <v>4</v>
      </c>
      <c r="E52" s="87" t="s">
        <v>70</v>
      </c>
      <c r="F52" s="87" t="s">
        <v>283</v>
      </c>
    </row>
    <row r="53" spans="1:6" ht="67.5" customHeight="1" x14ac:dyDescent="0.2">
      <c r="A53" s="91">
        <v>7</v>
      </c>
      <c r="B53" s="87" t="s">
        <v>25</v>
      </c>
      <c r="C53" s="87" t="s">
        <v>217</v>
      </c>
      <c r="D53" s="87">
        <v>4</v>
      </c>
      <c r="E53" s="87" t="s">
        <v>18</v>
      </c>
      <c r="F53" s="87" t="s">
        <v>424</v>
      </c>
    </row>
    <row r="54" spans="1:6" ht="48" customHeight="1" x14ac:dyDescent="0.2">
      <c r="A54" s="91">
        <v>7</v>
      </c>
      <c r="B54" s="87" t="s">
        <v>26</v>
      </c>
      <c r="C54" s="87" t="s">
        <v>219</v>
      </c>
      <c r="D54" s="87">
        <v>4</v>
      </c>
      <c r="E54" s="87" t="s">
        <v>18</v>
      </c>
      <c r="F54" s="87" t="s">
        <v>416</v>
      </c>
    </row>
    <row r="55" spans="1:6" ht="48" customHeight="1" x14ac:dyDescent="0.2">
      <c r="A55" s="91">
        <v>7</v>
      </c>
      <c r="B55" s="87" t="s">
        <v>333</v>
      </c>
      <c r="C55" s="87" t="s">
        <v>217</v>
      </c>
      <c r="D55" s="87">
        <v>2</v>
      </c>
      <c r="E55" s="87" t="s">
        <v>18</v>
      </c>
      <c r="F55" s="87" t="s">
        <v>354</v>
      </c>
    </row>
    <row r="56" spans="1:6" ht="30" customHeight="1" x14ac:dyDescent="0.2">
      <c r="A56" s="31"/>
      <c r="B56" s="36"/>
      <c r="C56" s="36"/>
      <c r="D56" s="36">
        <f>SUM(D50:D55)</f>
        <v>30</v>
      </c>
      <c r="E56" s="36"/>
      <c r="F56" s="36"/>
    </row>
    <row r="57" spans="1:6" ht="53.25" customHeight="1" x14ac:dyDescent="0.2">
      <c r="A57" s="91">
        <v>8</v>
      </c>
      <c r="B57" s="87" t="s">
        <v>27</v>
      </c>
      <c r="C57" s="87" t="s">
        <v>22</v>
      </c>
      <c r="D57" s="87">
        <v>13</v>
      </c>
      <c r="E57" s="87" t="s">
        <v>18</v>
      </c>
      <c r="F57" s="87" t="s">
        <v>470</v>
      </c>
    </row>
    <row r="58" spans="1:6" ht="46.5" customHeight="1" x14ac:dyDescent="0.2">
      <c r="A58" s="91">
        <v>8</v>
      </c>
      <c r="B58" s="87" t="s">
        <v>28</v>
      </c>
      <c r="C58" s="87" t="s">
        <v>220</v>
      </c>
      <c r="D58" s="87">
        <v>6</v>
      </c>
      <c r="E58" s="87" t="s">
        <v>18</v>
      </c>
      <c r="F58" s="87" t="s">
        <v>444</v>
      </c>
    </row>
    <row r="59" spans="1:6" ht="62.25" customHeight="1" x14ac:dyDescent="0.2">
      <c r="A59" s="91">
        <v>8</v>
      </c>
      <c r="B59" s="87" t="s">
        <v>29</v>
      </c>
      <c r="C59" s="87" t="s">
        <v>484</v>
      </c>
      <c r="D59" s="87">
        <v>5</v>
      </c>
      <c r="E59" s="87" t="s">
        <v>18</v>
      </c>
      <c r="F59" s="87" t="s">
        <v>414</v>
      </c>
    </row>
    <row r="60" spans="1:6" ht="41.25" customHeight="1" x14ac:dyDescent="0.2">
      <c r="A60" s="91">
        <v>8</v>
      </c>
      <c r="B60" s="87" t="s">
        <v>30</v>
      </c>
      <c r="C60" s="87" t="s">
        <v>22</v>
      </c>
      <c r="D60" s="87">
        <v>4</v>
      </c>
      <c r="E60" s="87" t="s">
        <v>18</v>
      </c>
      <c r="F60" s="87" t="s">
        <v>425</v>
      </c>
    </row>
    <row r="61" spans="1:6" ht="48.75" customHeight="1" x14ac:dyDescent="0.2">
      <c r="A61" s="91">
        <v>8</v>
      </c>
      <c r="B61" s="87" t="s">
        <v>334</v>
      </c>
      <c r="C61" s="87" t="s">
        <v>333</v>
      </c>
      <c r="D61" s="87">
        <v>2</v>
      </c>
      <c r="E61" s="87" t="s">
        <v>18</v>
      </c>
      <c r="F61" s="87" t="s">
        <v>354</v>
      </c>
    </row>
    <row r="62" spans="1:6" ht="48" customHeight="1" x14ac:dyDescent="0.2">
      <c r="A62" s="31"/>
      <c r="B62" s="36"/>
      <c r="C62" s="36"/>
      <c r="D62" s="36">
        <f>SUM(D57:D61)</f>
        <v>30</v>
      </c>
      <c r="E62" s="36"/>
      <c r="F62" s="36"/>
    </row>
    <row r="63" spans="1:6" ht="73.5" customHeight="1" x14ac:dyDescent="0.2">
      <c r="A63" s="91">
        <v>9</v>
      </c>
      <c r="B63" s="87" t="s">
        <v>31</v>
      </c>
      <c r="C63" s="87" t="s">
        <v>495</v>
      </c>
      <c r="D63" s="87">
        <v>8</v>
      </c>
      <c r="E63" s="87" t="s">
        <v>18</v>
      </c>
      <c r="F63" s="87" t="s">
        <v>421</v>
      </c>
    </row>
    <row r="64" spans="1:6" ht="89.25" customHeight="1" x14ac:dyDescent="0.2">
      <c r="A64" s="91">
        <v>9</v>
      </c>
      <c r="B64" s="87" t="s">
        <v>32</v>
      </c>
      <c r="C64" s="87" t="s">
        <v>494</v>
      </c>
      <c r="D64" s="87">
        <v>4</v>
      </c>
      <c r="E64" s="87" t="s">
        <v>18</v>
      </c>
      <c r="F64" s="87" t="s">
        <v>420</v>
      </c>
    </row>
    <row r="65" spans="1:6" ht="75" customHeight="1" x14ac:dyDescent="0.2">
      <c r="A65" s="91">
        <v>9</v>
      </c>
      <c r="B65" s="87" t="s">
        <v>33</v>
      </c>
      <c r="C65" s="87" t="s">
        <v>476</v>
      </c>
      <c r="D65" s="87">
        <v>5</v>
      </c>
      <c r="E65" s="87" t="s">
        <v>18</v>
      </c>
      <c r="F65" s="87" t="s">
        <v>417</v>
      </c>
    </row>
    <row r="66" spans="1:6" ht="48" customHeight="1" x14ac:dyDescent="0.2">
      <c r="A66" s="91">
        <v>9</v>
      </c>
      <c r="B66" s="87" t="s">
        <v>34</v>
      </c>
      <c r="C66" s="87" t="s">
        <v>159</v>
      </c>
      <c r="D66" s="87">
        <v>4</v>
      </c>
      <c r="E66" s="87" t="s">
        <v>18</v>
      </c>
      <c r="F66" s="87" t="s">
        <v>539</v>
      </c>
    </row>
    <row r="67" spans="1:6" ht="71.25" customHeight="1" x14ac:dyDescent="0.2">
      <c r="A67" s="91">
        <v>9</v>
      </c>
      <c r="B67" s="87" t="s">
        <v>35</v>
      </c>
      <c r="C67" s="87" t="s">
        <v>253</v>
      </c>
      <c r="D67" s="87">
        <v>6</v>
      </c>
      <c r="E67" s="87" t="s">
        <v>18</v>
      </c>
      <c r="F67" s="87" t="s">
        <v>437</v>
      </c>
    </row>
    <row r="68" spans="1:6" ht="43.5" customHeight="1" x14ac:dyDescent="0.2">
      <c r="A68" s="91">
        <v>9</v>
      </c>
      <c r="B68" s="89" t="s">
        <v>8</v>
      </c>
      <c r="C68" s="89" t="s">
        <v>6</v>
      </c>
      <c r="D68" s="89">
        <v>3</v>
      </c>
      <c r="E68" s="89" t="s">
        <v>8</v>
      </c>
      <c r="F68" s="89"/>
    </row>
    <row r="69" spans="1:6" ht="30" customHeight="1" x14ac:dyDescent="0.2">
      <c r="A69" s="31"/>
      <c r="B69" s="36"/>
      <c r="C69" s="36"/>
      <c r="D69" s="36">
        <f>SUM(D63:D68)</f>
        <v>30</v>
      </c>
      <c r="E69" s="36"/>
      <c r="F69" s="36"/>
    </row>
    <row r="70" spans="1:6" ht="54" customHeight="1" x14ac:dyDescent="0.2">
      <c r="A70" s="91">
        <v>10</v>
      </c>
      <c r="B70" s="87" t="s">
        <v>36</v>
      </c>
      <c r="C70" s="87" t="s">
        <v>158</v>
      </c>
      <c r="D70" s="87">
        <v>7</v>
      </c>
      <c r="E70" s="87" t="s">
        <v>18</v>
      </c>
      <c r="F70" s="87" t="s">
        <v>329</v>
      </c>
    </row>
    <row r="71" spans="1:6" ht="47.25" customHeight="1" x14ac:dyDescent="0.2">
      <c r="A71" s="91">
        <v>10</v>
      </c>
      <c r="B71" s="87" t="s">
        <v>37</v>
      </c>
      <c r="C71" s="87" t="s">
        <v>38</v>
      </c>
      <c r="D71" s="87">
        <v>3</v>
      </c>
      <c r="E71" s="87" t="s">
        <v>18</v>
      </c>
      <c r="F71" s="87" t="s">
        <v>443</v>
      </c>
    </row>
    <row r="72" spans="1:6" ht="74.25" customHeight="1" x14ac:dyDescent="0.2">
      <c r="A72" s="91">
        <v>10</v>
      </c>
      <c r="B72" s="87" t="s">
        <v>39</v>
      </c>
      <c r="C72" s="87" t="s">
        <v>474</v>
      </c>
      <c r="D72" s="87">
        <v>7</v>
      </c>
      <c r="E72" s="87" t="s">
        <v>18</v>
      </c>
      <c r="F72" s="87" t="s">
        <v>422</v>
      </c>
    </row>
    <row r="73" spans="1:6" ht="40.5" customHeight="1" x14ac:dyDescent="0.2">
      <c r="A73" s="91">
        <v>10</v>
      </c>
      <c r="B73" s="87" t="s">
        <v>40</v>
      </c>
      <c r="C73" s="87" t="s">
        <v>221</v>
      </c>
      <c r="D73" s="87">
        <v>5</v>
      </c>
      <c r="E73" s="87" t="s">
        <v>18</v>
      </c>
      <c r="F73" s="87" t="s">
        <v>429</v>
      </c>
    </row>
    <row r="74" spans="1:6" ht="50.25" customHeight="1" x14ac:dyDescent="0.2">
      <c r="A74" s="91">
        <v>10</v>
      </c>
      <c r="B74" s="87" t="s">
        <v>41</v>
      </c>
      <c r="C74" s="87" t="s">
        <v>221</v>
      </c>
      <c r="D74" s="87">
        <v>8</v>
      </c>
      <c r="E74" s="87" t="s">
        <v>18</v>
      </c>
      <c r="F74" s="87" t="s">
        <v>428</v>
      </c>
    </row>
    <row r="75" spans="1:6" ht="30" customHeight="1" x14ac:dyDescent="0.2">
      <c r="A75" s="31"/>
      <c r="B75" s="36"/>
      <c r="C75" s="36"/>
      <c r="D75" s="36">
        <f>SUM(D70:D74)</f>
        <v>30</v>
      </c>
      <c r="E75" s="36"/>
      <c r="F75" s="36"/>
    </row>
    <row r="76" spans="1:6" ht="81.75" customHeight="1" x14ac:dyDescent="0.2">
      <c r="A76" s="91">
        <v>11</v>
      </c>
      <c r="B76" s="87" t="s">
        <v>42</v>
      </c>
      <c r="C76" s="87" t="s">
        <v>489</v>
      </c>
      <c r="D76" s="87">
        <v>4</v>
      </c>
      <c r="E76" s="87" t="s">
        <v>18</v>
      </c>
      <c r="F76" s="87" t="s">
        <v>270</v>
      </c>
    </row>
    <row r="77" spans="1:6" ht="35.25" customHeight="1" x14ac:dyDescent="0.2">
      <c r="A77" s="91">
        <v>11</v>
      </c>
      <c r="B77" s="87" t="s">
        <v>43</v>
      </c>
      <c r="C77" s="87" t="s">
        <v>44</v>
      </c>
      <c r="D77" s="87">
        <v>7</v>
      </c>
      <c r="E77" s="87" t="s">
        <v>18</v>
      </c>
      <c r="F77" s="87" t="s">
        <v>330</v>
      </c>
    </row>
    <row r="78" spans="1:6" ht="37.5" customHeight="1" x14ac:dyDescent="0.2">
      <c r="A78" s="91">
        <v>11</v>
      </c>
      <c r="B78" s="87" t="s">
        <v>51</v>
      </c>
      <c r="C78" s="87" t="s">
        <v>335</v>
      </c>
      <c r="D78" s="87">
        <v>4</v>
      </c>
      <c r="E78" s="87" t="s">
        <v>18</v>
      </c>
      <c r="F78" s="87" t="s">
        <v>419</v>
      </c>
    </row>
    <row r="79" spans="1:6" ht="90.75" customHeight="1" x14ac:dyDescent="0.2">
      <c r="A79" s="91">
        <v>11</v>
      </c>
      <c r="B79" s="87" t="s">
        <v>46</v>
      </c>
      <c r="C79" s="87" t="s">
        <v>493</v>
      </c>
      <c r="D79" s="87">
        <v>4</v>
      </c>
      <c r="E79" s="87" t="s">
        <v>18</v>
      </c>
      <c r="F79" s="87" t="s">
        <v>72</v>
      </c>
    </row>
    <row r="80" spans="1:6" ht="67.5" customHeight="1" x14ac:dyDescent="0.2">
      <c r="A80" s="91">
        <v>11</v>
      </c>
      <c r="B80" s="87" t="s">
        <v>47</v>
      </c>
      <c r="C80" s="87" t="s">
        <v>492</v>
      </c>
      <c r="D80" s="87">
        <v>5</v>
      </c>
      <c r="E80" s="87" t="s">
        <v>18</v>
      </c>
      <c r="F80" s="87" t="s">
        <v>328</v>
      </c>
    </row>
    <row r="81" spans="1:7" ht="30" customHeight="1" x14ac:dyDescent="0.2">
      <c r="A81" s="91">
        <v>11</v>
      </c>
      <c r="B81" s="89" t="s">
        <v>48</v>
      </c>
      <c r="C81" s="89" t="s">
        <v>6</v>
      </c>
      <c r="D81" s="89">
        <v>6</v>
      </c>
      <c r="E81" s="89" t="s">
        <v>49</v>
      </c>
      <c r="F81" s="89"/>
    </row>
    <row r="82" spans="1:7" ht="30" customHeight="1" x14ac:dyDescent="0.2">
      <c r="A82" s="31"/>
      <c r="B82" s="36"/>
      <c r="C82" s="36"/>
      <c r="D82" s="36">
        <f>SUM(D76:D81)</f>
        <v>30</v>
      </c>
      <c r="E82" s="36"/>
      <c r="F82" s="36"/>
    </row>
    <row r="83" spans="1:7" ht="75" customHeight="1" x14ac:dyDescent="0.2">
      <c r="A83" s="91">
        <v>12</v>
      </c>
      <c r="B83" s="87" t="s">
        <v>50</v>
      </c>
      <c r="C83" s="87" t="s">
        <v>491</v>
      </c>
      <c r="D83" s="87">
        <v>4</v>
      </c>
      <c r="E83" s="87" t="s">
        <v>18</v>
      </c>
      <c r="F83" s="87" t="s">
        <v>426</v>
      </c>
    </row>
    <row r="84" spans="1:7" ht="36" customHeight="1" x14ac:dyDescent="0.2">
      <c r="A84" s="91">
        <v>12</v>
      </c>
      <c r="B84" s="87" t="s">
        <v>45</v>
      </c>
      <c r="C84" s="87" t="s">
        <v>336</v>
      </c>
      <c r="D84" s="87">
        <v>3</v>
      </c>
      <c r="E84" s="87" t="s">
        <v>18</v>
      </c>
      <c r="F84" s="87" t="s">
        <v>448</v>
      </c>
    </row>
    <row r="85" spans="1:7" ht="48" customHeight="1" x14ac:dyDescent="0.2">
      <c r="A85" s="91">
        <v>12</v>
      </c>
      <c r="B85" s="87" t="s">
        <v>52</v>
      </c>
      <c r="C85" s="87" t="s">
        <v>222</v>
      </c>
      <c r="D85" s="87">
        <v>5</v>
      </c>
      <c r="E85" s="87" t="s">
        <v>18</v>
      </c>
      <c r="F85" s="87" t="s">
        <v>442</v>
      </c>
    </row>
    <row r="86" spans="1:7" ht="105.75" customHeight="1" x14ac:dyDescent="0.2">
      <c r="A86" s="91">
        <v>12</v>
      </c>
      <c r="B86" s="58" t="s">
        <v>266</v>
      </c>
      <c r="C86" s="87" t="s">
        <v>350</v>
      </c>
      <c r="D86" s="87">
        <v>5</v>
      </c>
      <c r="E86" s="87" t="s">
        <v>18</v>
      </c>
      <c r="F86" s="87" t="s">
        <v>447</v>
      </c>
    </row>
    <row r="87" spans="1:7" ht="45.75" customHeight="1" x14ac:dyDescent="0.2">
      <c r="A87" s="91">
        <v>12</v>
      </c>
      <c r="B87" s="87" t="s">
        <v>54</v>
      </c>
      <c r="C87" s="87" t="s">
        <v>55</v>
      </c>
      <c r="D87" s="87">
        <v>3</v>
      </c>
      <c r="E87" s="87" t="s">
        <v>18</v>
      </c>
      <c r="F87" s="87" t="s">
        <v>284</v>
      </c>
    </row>
    <row r="88" spans="1:7" ht="40.5" customHeight="1" x14ac:dyDescent="0.2">
      <c r="A88" s="91">
        <v>12</v>
      </c>
      <c r="B88" s="89" t="s">
        <v>8</v>
      </c>
      <c r="C88" s="89" t="s">
        <v>6</v>
      </c>
      <c r="D88" s="89">
        <v>10</v>
      </c>
      <c r="E88" s="89" t="s">
        <v>49</v>
      </c>
      <c r="F88" s="89"/>
    </row>
    <row r="89" spans="1:7" ht="30" customHeight="1" x14ac:dyDescent="0.2">
      <c r="A89" s="31"/>
      <c r="B89" s="36"/>
      <c r="C89" s="36"/>
      <c r="D89" s="36">
        <f>SUM(D83:D88)</f>
        <v>30</v>
      </c>
      <c r="E89" s="36"/>
      <c r="F89" s="36"/>
    </row>
    <row r="90" spans="1:7" ht="30" customHeight="1" x14ac:dyDescent="0.2">
      <c r="A90" s="31"/>
      <c r="B90" s="36"/>
      <c r="C90" s="36"/>
      <c r="D90" s="36">
        <f>D89+D82+D75+D69+D62+D56+D49+D37+D29+D23+D15+D8</f>
        <v>360</v>
      </c>
      <c r="E90" s="36"/>
      <c r="F90" s="36"/>
    </row>
    <row r="91" spans="1:7" ht="24" customHeight="1" x14ac:dyDescent="0.2">
      <c r="A91" s="129" t="s">
        <v>56</v>
      </c>
      <c r="B91" s="130"/>
      <c r="C91" s="130"/>
      <c r="D91" s="130"/>
      <c r="E91" s="130"/>
      <c r="F91" s="130"/>
    </row>
    <row r="92" spans="1:7" ht="30.75" customHeight="1" x14ac:dyDescent="0.2">
      <c r="A92" s="88">
        <v>2</v>
      </c>
      <c r="B92" s="89" t="s">
        <v>57</v>
      </c>
      <c r="C92" s="89" t="s">
        <v>6</v>
      </c>
      <c r="D92" s="89">
        <v>3</v>
      </c>
      <c r="E92" s="89" t="s">
        <v>58</v>
      </c>
      <c r="F92" s="89" t="s">
        <v>251</v>
      </c>
    </row>
    <row r="93" spans="1:7" ht="30" customHeight="1" x14ac:dyDescent="0.2">
      <c r="A93" s="88">
        <v>1</v>
      </c>
      <c r="B93" s="89" t="s">
        <v>352</v>
      </c>
      <c r="C93" s="89" t="s">
        <v>6</v>
      </c>
      <c r="D93" s="89">
        <v>4</v>
      </c>
      <c r="E93" s="89" t="s">
        <v>58</v>
      </c>
      <c r="F93" s="89" t="s">
        <v>441</v>
      </c>
    </row>
    <row r="94" spans="1:7" ht="30" customHeight="1" x14ac:dyDescent="0.2">
      <c r="A94" s="88" t="s">
        <v>257</v>
      </c>
      <c r="B94" s="89" t="s">
        <v>161</v>
      </c>
      <c r="C94" s="89" t="s">
        <v>6</v>
      </c>
      <c r="D94" s="89">
        <v>4</v>
      </c>
      <c r="E94" s="89" t="s">
        <v>58</v>
      </c>
      <c r="F94" s="89" t="s">
        <v>472</v>
      </c>
    </row>
    <row r="95" spans="1:7" ht="30.75" customHeight="1" x14ac:dyDescent="0.2">
      <c r="A95" s="88">
        <v>2</v>
      </c>
      <c r="B95" s="89" t="s">
        <v>10</v>
      </c>
      <c r="C95" s="89" t="s">
        <v>6</v>
      </c>
      <c r="D95" s="89">
        <v>3</v>
      </c>
      <c r="E95" s="89" t="s">
        <v>160</v>
      </c>
      <c r="F95" s="89" t="s">
        <v>252</v>
      </c>
    </row>
    <row r="96" spans="1:7" ht="46.5" customHeight="1" x14ac:dyDescent="0.2">
      <c r="A96" s="88" t="s">
        <v>257</v>
      </c>
      <c r="B96" s="89" t="s">
        <v>146</v>
      </c>
      <c r="C96" s="89" t="s">
        <v>6</v>
      </c>
      <c r="D96" s="89">
        <v>4</v>
      </c>
      <c r="E96" s="89" t="s">
        <v>160</v>
      </c>
      <c r="F96" s="89" t="s">
        <v>415</v>
      </c>
      <c r="G96" s="34"/>
    </row>
    <row r="97" spans="1:6" ht="45" customHeight="1" x14ac:dyDescent="0.2">
      <c r="A97" s="88" t="s">
        <v>257</v>
      </c>
      <c r="B97" s="89" t="s">
        <v>60</v>
      </c>
      <c r="C97" s="89" t="s">
        <v>6</v>
      </c>
      <c r="D97" s="89">
        <v>4</v>
      </c>
      <c r="E97" s="89" t="s">
        <v>58</v>
      </c>
      <c r="F97" s="89" t="s">
        <v>538</v>
      </c>
    </row>
    <row r="98" spans="1:6" ht="30" customHeight="1" x14ac:dyDescent="0.2">
      <c r="A98" s="88">
        <v>11</v>
      </c>
      <c r="B98" s="89" t="s">
        <v>61</v>
      </c>
      <c r="C98" s="89" t="s">
        <v>6</v>
      </c>
      <c r="D98" s="89">
        <v>6</v>
      </c>
      <c r="E98" s="89" t="s">
        <v>58</v>
      </c>
      <c r="F98" s="89" t="s">
        <v>433</v>
      </c>
    </row>
    <row r="99" spans="1:6" ht="30" customHeight="1" x14ac:dyDescent="0.2">
      <c r="A99" s="88">
        <v>11</v>
      </c>
      <c r="B99" s="90" t="s">
        <v>62</v>
      </c>
      <c r="C99" s="89" t="s">
        <v>6</v>
      </c>
      <c r="D99" s="89">
        <v>6</v>
      </c>
      <c r="E99" s="89" t="s">
        <v>58</v>
      </c>
      <c r="F99" s="89" t="s">
        <v>434</v>
      </c>
    </row>
    <row r="100" spans="1:6" ht="27" customHeight="1" x14ac:dyDescent="0.2">
      <c r="A100" s="88">
        <v>11</v>
      </c>
      <c r="B100" s="90" t="s">
        <v>63</v>
      </c>
      <c r="C100" s="89" t="s">
        <v>6</v>
      </c>
      <c r="D100" s="89">
        <v>6</v>
      </c>
      <c r="E100" s="89" t="s">
        <v>58</v>
      </c>
      <c r="F100" s="89" t="s">
        <v>423</v>
      </c>
    </row>
    <row r="101" spans="1:6" ht="30" customHeight="1" x14ac:dyDescent="0.2">
      <c r="A101" s="88">
        <v>9</v>
      </c>
      <c r="B101" s="90" t="s">
        <v>66</v>
      </c>
      <c r="C101" s="89" t="s">
        <v>6</v>
      </c>
      <c r="D101" s="89">
        <v>3</v>
      </c>
      <c r="E101" s="89" t="s">
        <v>58</v>
      </c>
      <c r="F101" s="89" t="s">
        <v>427</v>
      </c>
    </row>
    <row r="102" spans="1:6" ht="41.25" customHeight="1" x14ac:dyDescent="0.2">
      <c r="A102" s="88">
        <v>9</v>
      </c>
      <c r="B102" s="90" t="s">
        <v>67</v>
      </c>
      <c r="C102" s="89" t="s">
        <v>6</v>
      </c>
      <c r="D102" s="89">
        <v>3</v>
      </c>
      <c r="E102" s="89" t="s">
        <v>58</v>
      </c>
      <c r="F102" s="89" t="s">
        <v>353</v>
      </c>
    </row>
    <row r="103" spans="1:6" ht="30" customHeight="1" x14ac:dyDescent="0.2">
      <c r="A103" s="88">
        <v>12</v>
      </c>
      <c r="B103" s="89" t="s">
        <v>68</v>
      </c>
      <c r="C103" s="89" t="s">
        <v>6</v>
      </c>
      <c r="D103" s="89">
        <v>10</v>
      </c>
      <c r="E103" s="89" t="s">
        <v>58</v>
      </c>
      <c r="F103" s="89" t="s">
        <v>20</v>
      </c>
    </row>
    <row r="104" spans="1:6" ht="30" customHeight="1" x14ac:dyDescent="0.2">
      <c r="A104" s="88">
        <v>12</v>
      </c>
      <c r="B104" s="89" t="s">
        <v>69</v>
      </c>
      <c r="C104" s="89" t="s">
        <v>6</v>
      </c>
      <c r="D104" s="89">
        <v>10</v>
      </c>
      <c r="E104" s="89" t="s">
        <v>58</v>
      </c>
      <c r="F104" s="89" t="s">
        <v>264</v>
      </c>
    </row>
    <row r="105" spans="1:6" ht="30" customHeight="1" x14ac:dyDescent="0.2">
      <c r="A105" s="89">
        <v>9</v>
      </c>
      <c r="B105" s="89" t="s">
        <v>53</v>
      </c>
      <c r="C105" s="89" t="s">
        <v>6</v>
      </c>
      <c r="D105" s="89">
        <v>3</v>
      </c>
      <c r="E105" s="89" t="s">
        <v>58</v>
      </c>
      <c r="F105" s="89" t="s">
        <v>271</v>
      </c>
    </row>
    <row r="106" spans="1:6" ht="30" customHeight="1" x14ac:dyDescent="0.2"/>
    <row r="107" spans="1:6" ht="30" customHeight="1" x14ac:dyDescent="0.2"/>
    <row r="108" spans="1:6" ht="30" customHeight="1" x14ac:dyDescent="0.2"/>
    <row r="109" spans="1:6" ht="30" customHeight="1" x14ac:dyDescent="0.2"/>
    <row r="110" spans="1:6" ht="30" customHeight="1" x14ac:dyDescent="0.2"/>
    <row r="111" spans="1:6" ht="30" customHeight="1" x14ac:dyDescent="0.2"/>
    <row r="112" spans="1:6" ht="32.25" customHeight="1" x14ac:dyDescent="0.2"/>
  </sheetData>
  <mergeCells count="2">
    <mergeCell ref="A91:F91"/>
    <mergeCell ref="A1:F1"/>
  </mergeCells>
  <pageMargins left="0.70866141732283461" right="0.7086614173228346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topLeftCell="C1" zoomScale="110" zoomScaleNormal="110" workbookViewId="0">
      <selection activeCell="N1" sqref="N1"/>
    </sheetView>
  </sheetViews>
  <sheetFormatPr defaultRowHeight="15" x14ac:dyDescent="0.25"/>
  <cols>
    <col min="1" max="1" width="6.140625" style="5" customWidth="1"/>
    <col min="2" max="2" width="33.140625" style="5" customWidth="1"/>
    <col min="3" max="3" width="5.28515625" style="5" customWidth="1"/>
    <col min="4" max="5" width="6.28515625" style="5" customWidth="1"/>
    <col min="6" max="6" width="6.7109375" style="5" customWidth="1"/>
    <col min="7" max="7" width="6.85546875" style="5" customWidth="1"/>
    <col min="8" max="9" width="7.42578125" style="5" customWidth="1"/>
    <col min="10" max="10" width="7.140625" style="5" customWidth="1"/>
    <col min="11" max="11" width="8.85546875" style="5" customWidth="1"/>
    <col min="12" max="12" width="6.7109375" style="5" customWidth="1"/>
    <col min="13" max="13" width="13.5703125" style="5" customWidth="1"/>
    <col min="14" max="14" width="6" style="5" customWidth="1"/>
    <col min="15" max="15" width="23.140625" style="5" customWidth="1"/>
    <col min="16" max="16" width="5.28515625" style="5" customWidth="1"/>
    <col min="17" max="18" width="5.7109375" style="5" customWidth="1"/>
    <col min="19" max="19" width="6.7109375" style="5" customWidth="1"/>
    <col min="20" max="20" width="7.5703125" style="5" customWidth="1"/>
    <col min="21" max="21" width="9.5703125" style="5" customWidth="1"/>
    <col min="22" max="22" width="5.85546875" style="5" customWidth="1"/>
    <col min="23" max="23" width="5.140625" style="5" customWidth="1"/>
    <col min="24" max="24" width="4.85546875" style="5" customWidth="1"/>
    <col min="25" max="25" width="5.42578125" style="5" customWidth="1"/>
    <col min="26" max="26" width="6" style="5" customWidth="1"/>
    <col min="27" max="27" width="18.140625" style="5" customWidth="1"/>
    <col min="28" max="16384" width="9.140625" style="5"/>
  </cols>
  <sheetData>
    <row r="1" spans="1:26" x14ac:dyDescent="0.25">
      <c r="A1" s="19"/>
      <c r="B1" s="134" t="s">
        <v>73</v>
      </c>
      <c r="C1" s="134"/>
      <c r="D1" s="134"/>
      <c r="E1" s="134"/>
      <c r="F1" s="134"/>
      <c r="G1" s="134"/>
      <c r="H1" s="134"/>
      <c r="I1" s="134"/>
      <c r="J1" s="134"/>
      <c r="K1" s="134"/>
      <c r="L1" s="134"/>
      <c r="N1" s="19"/>
      <c r="O1" s="134" t="s">
        <v>83</v>
      </c>
      <c r="P1" s="134"/>
      <c r="Q1" s="134"/>
      <c r="R1" s="134"/>
      <c r="S1" s="134"/>
      <c r="T1" s="134"/>
      <c r="U1" s="134"/>
      <c r="V1" s="134"/>
      <c r="W1" s="134"/>
      <c r="X1" s="134"/>
      <c r="Y1" s="134"/>
    </row>
    <row r="2" spans="1:26" x14ac:dyDescent="0.25">
      <c r="A2" s="63" t="s">
        <v>82</v>
      </c>
      <c r="B2" s="75" t="s">
        <v>74</v>
      </c>
      <c r="C2" s="135" t="s">
        <v>75</v>
      </c>
      <c r="D2" s="135"/>
      <c r="E2" s="135"/>
      <c r="F2" s="135"/>
      <c r="G2" s="135"/>
      <c r="H2" s="135"/>
      <c r="I2" s="135"/>
      <c r="J2" s="135"/>
      <c r="K2" s="135"/>
      <c r="L2" s="136" t="s">
        <v>3</v>
      </c>
      <c r="N2" s="63" t="s">
        <v>82</v>
      </c>
      <c r="O2" s="75" t="s">
        <v>74</v>
      </c>
      <c r="P2" s="135" t="s">
        <v>75</v>
      </c>
      <c r="Q2" s="135"/>
      <c r="R2" s="135"/>
      <c r="S2" s="135"/>
      <c r="T2" s="135"/>
      <c r="U2" s="135"/>
      <c r="V2" s="135"/>
      <c r="W2" s="135"/>
      <c r="X2" s="135"/>
      <c r="Y2" s="136" t="s">
        <v>3</v>
      </c>
    </row>
    <row r="3" spans="1:26" ht="71.25" customHeight="1" x14ac:dyDescent="0.25">
      <c r="A3" s="19"/>
      <c r="B3" s="82"/>
      <c r="C3" s="99" t="s">
        <v>76</v>
      </c>
      <c r="D3" s="99" t="s">
        <v>117</v>
      </c>
      <c r="E3" s="99" t="s">
        <v>246</v>
      </c>
      <c r="F3" s="99" t="s">
        <v>118</v>
      </c>
      <c r="G3" s="99" t="s">
        <v>78</v>
      </c>
      <c r="H3" s="99" t="s">
        <v>79</v>
      </c>
      <c r="I3" s="100" t="s">
        <v>80</v>
      </c>
      <c r="J3" s="83" t="s">
        <v>81</v>
      </c>
      <c r="K3" s="84" t="s">
        <v>84</v>
      </c>
      <c r="L3" s="137"/>
      <c r="N3" s="19"/>
      <c r="O3" s="82"/>
      <c r="P3" s="99" t="s">
        <v>76</v>
      </c>
      <c r="Q3" s="99" t="s">
        <v>77</v>
      </c>
      <c r="R3" s="99" t="s">
        <v>246</v>
      </c>
      <c r="S3" s="99" t="s">
        <v>118</v>
      </c>
      <c r="T3" s="99" t="s">
        <v>78</v>
      </c>
      <c r="U3" s="99" t="s">
        <v>79</v>
      </c>
      <c r="V3" s="99" t="s">
        <v>80</v>
      </c>
      <c r="W3" s="85" t="s">
        <v>81</v>
      </c>
      <c r="X3" s="84" t="s">
        <v>84</v>
      </c>
      <c r="Y3" s="136"/>
    </row>
    <row r="4" spans="1:26" ht="27" customHeight="1" x14ac:dyDescent="0.25">
      <c r="A4" s="4">
        <v>1</v>
      </c>
      <c r="B4" s="138" t="s">
        <v>180</v>
      </c>
      <c r="C4" s="139"/>
      <c r="D4" s="139"/>
      <c r="E4" s="139"/>
      <c r="F4" s="139"/>
      <c r="G4" s="139"/>
      <c r="H4" s="140"/>
      <c r="I4" s="8">
        <f>SUM(C5:H9)</f>
        <v>183</v>
      </c>
      <c r="J4" s="15">
        <f t="shared" ref="J4:J10" si="0">K4-I4</f>
        <v>242</v>
      </c>
      <c r="K4" s="15">
        <f t="shared" ref="K4:K10" si="1">L4*25</f>
        <v>425</v>
      </c>
      <c r="L4" s="15">
        <v>17</v>
      </c>
      <c r="N4" s="13">
        <v>1</v>
      </c>
      <c r="O4" s="11" t="s">
        <v>171</v>
      </c>
      <c r="P4" s="11">
        <v>59</v>
      </c>
      <c r="Q4" s="11">
        <v>81</v>
      </c>
      <c r="R4" s="11">
        <v>7</v>
      </c>
      <c r="S4" s="11"/>
      <c r="T4" s="11">
        <v>1</v>
      </c>
      <c r="U4" s="11">
        <v>2</v>
      </c>
      <c r="V4" s="11">
        <v>150</v>
      </c>
      <c r="W4" s="11">
        <v>100</v>
      </c>
      <c r="X4" s="12">
        <v>250</v>
      </c>
      <c r="Y4" s="11">
        <v>10</v>
      </c>
      <c r="Z4" s="28"/>
    </row>
    <row r="5" spans="1:26" ht="27" customHeight="1" x14ac:dyDescent="0.25">
      <c r="A5" s="6"/>
      <c r="B5" s="103" t="s">
        <v>162</v>
      </c>
      <c r="C5" s="1">
        <v>20</v>
      </c>
      <c r="D5" s="1">
        <v>20</v>
      </c>
      <c r="E5" s="1"/>
      <c r="F5" s="1"/>
      <c r="G5" s="1">
        <v>1</v>
      </c>
      <c r="H5" s="1"/>
      <c r="I5" s="1">
        <f t="shared" ref="I5:I15" si="2">SUM(C5:H5)</f>
        <v>41</v>
      </c>
      <c r="J5" s="1">
        <f t="shared" si="0"/>
        <v>59</v>
      </c>
      <c r="K5" s="4">
        <f t="shared" si="1"/>
        <v>100</v>
      </c>
      <c r="L5" s="1">
        <v>4</v>
      </c>
      <c r="N5" s="6"/>
      <c r="O5" s="1" t="s">
        <v>166</v>
      </c>
      <c r="P5" s="1">
        <v>24</v>
      </c>
      <c r="Q5" s="1">
        <v>34</v>
      </c>
      <c r="R5" s="1"/>
      <c r="S5" s="1"/>
      <c r="T5" s="1"/>
      <c r="U5" s="1"/>
      <c r="V5" s="1"/>
      <c r="W5" s="1"/>
      <c r="X5" s="4">
        <f t="shared" ref="X5:X22" si="3">SUM(V5:W5)</f>
        <v>0</v>
      </c>
      <c r="Y5" s="1"/>
    </row>
    <row r="6" spans="1:26" ht="27" customHeight="1" x14ac:dyDescent="0.25">
      <c r="A6" s="6"/>
      <c r="B6" s="103" t="s">
        <v>9</v>
      </c>
      <c r="C6" s="1">
        <v>15</v>
      </c>
      <c r="D6" s="1">
        <v>15</v>
      </c>
      <c r="E6" s="1"/>
      <c r="F6" s="1"/>
      <c r="G6" s="1">
        <v>1</v>
      </c>
      <c r="H6" s="1"/>
      <c r="I6" s="1">
        <f t="shared" si="2"/>
        <v>31</v>
      </c>
      <c r="J6" s="1">
        <f t="shared" si="0"/>
        <v>44</v>
      </c>
      <c r="K6" s="4">
        <f t="shared" si="1"/>
        <v>75</v>
      </c>
      <c r="L6" s="1">
        <v>3</v>
      </c>
      <c r="N6" s="6"/>
      <c r="O6" s="1" t="s">
        <v>167</v>
      </c>
      <c r="P6" s="1">
        <v>11</v>
      </c>
      <c r="Q6" s="1">
        <v>11</v>
      </c>
      <c r="R6" s="1"/>
      <c r="S6" s="1"/>
      <c r="T6" s="1"/>
      <c r="U6" s="1"/>
      <c r="V6" s="1"/>
      <c r="W6" s="1"/>
      <c r="X6" s="4">
        <f t="shared" si="3"/>
        <v>0</v>
      </c>
      <c r="Y6" s="1"/>
    </row>
    <row r="7" spans="1:26" ht="27" customHeight="1" x14ac:dyDescent="0.25">
      <c r="A7" s="6"/>
      <c r="B7" s="103" t="s">
        <v>163</v>
      </c>
      <c r="C7" s="1">
        <v>11</v>
      </c>
      <c r="D7" s="1">
        <v>11</v>
      </c>
      <c r="E7" s="1"/>
      <c r="F7" s="1"/>
      <c r="G7" s="1">
        <v>1</v>
      </c>
      <c r="H7" s="1"/>
      <c r="I7" s="1">
        <f t="shared" si="2"/>
        <v>23</v>
      </c>
      <c r="J7" s="1">
        <f t="shared" si="0"/>
        <v>27</v>
      </c>
      <c r="K7" s="4">
        <f t="shared" si="1"/>
        <v>50</v>
      </c>
      <c r="L7" s="1">
        <v>2</v>
      </c>
      <c r="N7" s="6"/>
      <c r="O7" s="1" t="s">
        <v>168</v>
      </c>
      <c r="P7" s="1">
        <v>12</v>
      </c>
      <c r="Q7" s="1">
        <v>12</v>
      </c>
      <c r="R7" s="1"/>
      <c r="S7" s="1"/>
      <c r="T7" s="1"/>
      <c r="U7" s="1"/>
      <c r="V7" s="1"/>
      <c r="W7" s="1"/>
      <c r="X7" s="4">
        <f t="shared" si="3"/>
        <v>0</v>
      </c>
      <c r="Y7" s="1"/>
    </row>
    <row r="8" spans="1:26" ht="27" customHeight="1" x14ac:dyDescent="0.25">
      <c r="A8" s="6"/>
      <c r="B8" s="103" t="s">
        <v>164</v>
      </c>
      <c r="C8" s="1">
        <v>14</v>
      </c>
      <c r="D8" s="1">
        <v>28</v>
      </c>
      <c r="E8" s="1"/>
      <c r="F8" s="1"/>
      <c r="G8" s="1">
        <v>1</v>
      </c>
      <c r="H8" s="1"/>
      <c r="I8" s="1">
        <f t="shared" si="2"/>
        <v>43</v>
      </c>
      <c r="J8" s="1">
        <f t="shared" si="0"/>
        <v>57</v>
      </c>
      <c r="K8" s="4">
        <f t="shared" si="1"/>
        <v>100</v>
      </c>
      <c r="L8" s="1">
        <v>4</v>
      </c>
      <c r="N8" s="6"/>
      <c r="O8" s="1" t="s">
        <v>169</v>
      </c>
      <c r="P8" s="1">
        <v>3</v>
      </c>
      <c r="Q8" s="1">
        <v>6</v>
      </c>
      <c r="R8" s="1"/>
      <c r="S8" s="1"/>
      <c r="T8" s="1"/>
      <c r="U8" s="1"/>
      <c r="V8" s="1"/>
      <c r="W8" s="1"/>
      <c r="X8" s="4">
        <f t="shared" si="3"/>
        <v>0</v>
      </c>
      <c r="Y8" s="1"/>
    </row>
    <row r="9" spans="1:26" ht="27" customHeight="1" x14ac:dyDescent="0.25">
      <c r="A9" s="6"/>
      <c r="B9" s="1" t="s">
        <v>165</v>
      </c>
      <c r="C9" s="1">
        <v>14</v>
      </c>
      <c r="D9" s="1">
        <v>28</v>
      </c>
      <c r="E9" s="1"/>
      <c r="F9" s="1"/>
      <c r="G9" s="1">
        <v>1</v>
      </c>
      <c r="H9" s="1">
        <v>2</v>
      </c>
      <c r="I9" s="1">
        <f t="shared" si="2"/>
        <v>45</v>
      </c>
      <c r="J9" s="1">
        <f t="shared" si="0"/>
        <v>55</v>
      </c>
      <c r="K9" s="4">
        <f t="shared" si="1"/>
        <v>100</v>
      </c>
      <c r="L9" s="1">
        <v>4</v>
      </c>
      <c r="N9" s="6"/>
      <c r="O9" s="1" t="s">
        <v>170</v>
      </c>
      <c r="P9" s="1">
        <v>9</v>
      </c>
      <c r="Q9" s="1">
        <v>18</v>
      </c>
      <c r="R9" s="1"/>
      <c r="S9" s="1"/>
      <c r="T9" s="1"/>
      <c r="U9" s="1"/>
      <c r="V9" s="1"/>
      <c r="W9" s="1"/>
      <c r="X9" s="4">
        <f t="shared" si="3"/>
        <v>0</v>
      </c>
      <c r="Y9" s="1"/>
    </row>
    <row r="10" spans="1:26" ht="38.25" customHeight="1" x14ac:dyDescent="0.25">
      <c r="A10" s="6">
        <v>2</v>
      </c>
      <c r="B10" s="1" t="s">
        <v>258</v>
      </c>
      <c r="C10" s="11">
        <v>18</v>
      </c>
      <c r="D10" s="11">
        <v>18</v>
      </c>
      <c r="E10" s="11">
        <v>2</v>
      </c>
      <c r="F10" s="11"/>
      <c r="G10" s="11">
        <v>1</v>
      </c>
      <c r="H10" s="11">
        <v>2</v>
      </c>
      <c r="I10" s="1">
        <f t="shared" si="2"/>
        <v>41</v>
      </c>
      <c r="J10" s="11">
        <f t="shared" si="0"/>
        <v>59</v>
      </c>
      <c r="K10" s="12">
        <f t="shared" si="1"/>
        <v>100</v>
      </c>
      <c r="L10" s="11">
        <v>4</v>
      </c>
      <c r="N10" s="13">
        <v>2</v>
      </c>
      <c r="O10" s="11" t="s">
        <v>172</v>
      </c>
      <c r="P10" s="11">
        <f>SUM(P11:P15)</f>
        <v>24</v>
      </c>
      <c r="Q10" s="11">
        <f>SUM(Q11:Q15)</f>
        <v>36</v>
      </c>
      <c r="R10" s="11">
        <v>3</v>
      </c>
      <c r="S10" s="11"/>
      <c r="T10" s="11">
        <v>1</v>
      </c>
      <c r="U10" s="11">
        <v>2</v>
      </c>
      <c r="V10" s="11">
        <f>SUM(P10:U10)</f>
        <v>66</v>
      </c>
      <c r="W10" s="11">
        <f>X10-V10</f>
        <v>59</v>
      </c>
      <c r="X10" s="12">
        <f>Y10*25</f>
        <v>125</v>
      </c>
      <c r="Y10" s="11">
        <v>5</v>
      </c>
    </row>
    <row r="11" spans="1:26" ht="23.25" customHeight="1" x14ac:dyDescent="0.25">
      <c r="A11" s="6"/>
      <c r="B11" s="1" t="s">
        <v>166</v>
      </c>
      <c r="C11" s="3">
        <v>3</v>
      </c>
      <c r="D11" s="3">
        <v>3</v>
      </c>
      <c r="E11" s="3"/>
      <c r="F11" s="3"/>
      <c r="G11" s="3"/>
      <c r="H11" s="3"/>
      <c r="I11" s="3">
        <f t="shared" si="2"/>
        <v>6</v>
      </c>
      <c r="J11" s="3">
        <v>10</v>
      </c>
      <c r="K11" s="14"/>
      <c r="L11" s="3"/>
      <c r="N11" s="6"/>
      <c r="O11" s="1" t="s">
        <v>166</v>
      </c>
      <c r="P11" s="1">
        <v>3</v>
      </c>
      <c r="Q11" s="1">
        <v>6</v>
      </c>
      <c r="R11" s="1"/>
      <c r="S11" s="1"/>
      <c r="T11" s="1"/>
      <c r="U11" s="1"/>
      <c r="V11" s="1"/>
      <c r="W11" s="1"/>
      <c r="X11" s="4">
        <f t="shared" si="3"/>
        <v>0</v>
      </c>
      <c r="Y11" s="1"/>
    </row>
    <row r="12" spans="1:26" ht="24.75" customHeight="1" x14ac:dyDescent="0.25">
      <c r="A12" s="6"/>
      <c r="B12" s="1" t="s">
        <v>167</v>
      </c>
      <c r="C12" s="3">
        <v>3</v>
      </c>
      <c r="D12" s="3">
        <v>3</v>
      </c>
      <c r="E12" s="3"/>
      <c r="F12" s="3"/>
      <c r="G12" s="3"/>
      <c r="H12" s="3"/>
      <c r="I12" s="3">
        <f t="shared" si="2"/>
        <v>6</v>
      </c>
      <c r="J12" s="3">
        <v>11</v>
      </c>
      <c r="K12" s="14"/>
      <c r="L12" s="3"/>
      <c r="N12" s="6"/>
      <c r="O12" s="1" t="s">
        <v>167</v>
      </c>
      <c r="P12" s="1">
        <v>3</v>
      </c>
      <c r="Q12" s="1">
        <v>6</v>
      </c>
      <c r="R12" s="1"/>
      <c r="S12" s="1"/>
      <c r="T12" s="1"/>
      <c r="U12" s="1"/>
      <c r="V12" s="1"/>
      <c r="W12" s="1"/>
      <c r="X12" s="4">
        <f t="shared" si="3"/>
        <v>0</v>
      </c>
      <c r="Y12" s="1"/>
    </row>
    <row r="13" spans="1:26" ht="21" customHeight="1" x14ac:dyDescent="0.25">
      <c r="A13" s="6"/>
      <c r="B13" s="1" t="s">
        <v>168</v>
      </c>
      <c r="C13" s="3">
        <v>4</v>
      </c>
      <c r="D13" s="3">
        <v>4</v>
      </c>
      <c r="E13" s="3"/>
      <c r="F13" s="3"/>
      <c r="G13" s="3"/>
      <c r="H13" s="3"/>
      <c r="I13" s="3">
        <f t="shared" si="2"/>
        <v>8</v>
      </c>
      <c r="J13" s="3">
        <v>14</v>
      </c>
      <c r="K13" s="14"/>
      <c r="L13" s="3"/>
      <c r="N13" s="6"/>
      <c r="O13" s="1" t="s">
        <v>168</v>
      </c>
      <c r="P13" s="1">
        <v>12</v>
      </c>
      <c r="Q13" s="1">
        <v>12</v>
      </c>
      <c r="R13" s="1"/>
      <c r="S13" s="1"/>
      <c r="T13" s="1"/>
      <c r="U13" s="1"/>
      <c r="V13" s="1"/>
      <c r="W13" s="1"/>
      <c r="X13" s="4">
        <f t="shared" si="3"/>
        <v>0</v>
      </c>
      <c r="Y13" s="1"/>
    </row>
    <row r="14" spans="1:26" ht="18" customHeight="1" x14ac:dyDescent="0.25">
      <c r="A14" s="6"/>
      <c r="B14" s="1" t="s">
        <v>169</v>
      </c>
      <c r="C14" s="3">
        <v>4</v>
      </c>
      <c r="D14" s="3">
        <v>4</v>
      </c>
      <c r="E14" s="3"/>
      <c r="F14" s="3"/>
      <c r="G14" s="3"/>
      <c r="H14" s="3"/>
      <c r="I14" s="3">
        <f t="shared" si="2"/>
        <v>8</v>
      </c>
      <c r="J14" s="3">
        <v>14</v>
      </c>
      <c r="K14" s="14"/>
      <c r="L14" s="3"/>
      <c r="N14" s="6"/>
      <c r="O14" s="1" t="s">
        <v>169</v>
      </c>
      <c r="P14" s="1">
        <v>3</v>
      </c>
      <c r="Q14" s="1">
        <v>6</v>
      </c>
      <c r="R14" s="1"/>
      <c r="S14" s="1"/>
      <c r="T14" s="1"/>
      <c r="U14" s="1"/>
      <c r="V14" s="1"/>
      <c r="W14" s="1"/>
      <c r="X14" s="4">
        <f t="shared" si="3"/>
        <v>0</v>
      </c>
      <c r="Y14" s="1"/>
    </row>
    <row r="15" spans="1:26" ht="21.75" customHeight="1" x14ac:dyDescent="0.25">
      <c r="A15" s="6"/>
      <c r="B15" s="1" t="s">
        <v>170</v>
      </c>
      <c r="C15" s="3">
        <v>4</v>
      </c>
      <c r="D15" s="3">
        <v>4</v>
      </c>
      <c r="E15" s="3"/>
      <c r="F15" s="3"/>
      <c r="G15" s="11">
        <v>1</v>
      </c>
      <c r="H15" s="11">
        <v>2</v>
      </c>
      <c r="I15" s="3">
        <f t="shared" si="2"/>
        <v>11</v>
      </c>
      <c r="J15" s="3">
        <v>10</v>
      </c>
      <c r="K15" s="14"/>
      <c r="L15" s="3"/>
      <c r="N15" s="6"/>
      <c r="O15" s="1" t="s">
        <v>170</v>
      </c>
      <c r="P15" s="1">
        <v>3</v>
      </c>
      <c r="Q15" s="1">
        <v>6</v>
      </c>
      <c r="R15" s="1"/>
      <c r="S15" s="1"/>
      <c r="T15" s="1"/>
      <c r="U15" s="1"/>
      <c r="V15" s="1"/>
      <c r="W15" s="1"/>
      <c r="X15" s="4">
        <f t="shared" si="3"/>
        <v>0</v>
      </c>
      <c r="Y15" s="1"/>
    </row>
    <row r="16" spans="1:26" ht="30" customHeight="1" x14ac:dyDescent="0.25">
      <c r="A16" s="6">
        <v>3</v>
      </c>
      <c r="B16" s="1" t="s">
        <v>247</v>
      </c>
      <c r="C16" s="11"/>
      <c r="D16" s="11">
        <v>30</v>
      </c>
      <c r="E16" s="11"/>
      <c r="F16" s="11"/>
      <c r="G16" s="11">
        <v>1</v>
      </c>
      <c r="H16" s="11">
        <v>2</v>
      </c>
      <c r="I16" s="11">
        <v>33</v>
      </c>
      <c r="J16" s="11">
        <f>K16-I16</f>
        <v>42</v>
      </c>
      <c r="K16" s="11">
        <v>75</v>
      </c>
      <c r="L16" s="11">
        <v>3</v>
      </c>
      <c r="N16" s="6"/>
      <c r="O16" s="1"/>
      <c r="P16" s="1"/>
      <c r="Q16" s="1"/>
      <c r="R16" s="1"/>
      <c r="S16" s="1"/>
      <c r="T16" s="1"/>
      <c r="U16" s="1"/>
      <c r="V16" s="1"/>
      <c r="W16" s="1"/>
      <c r="X16" s="4"/>
      <c r="Y16" s="1"/>
    </row>
    <row r="17" spans="1:27" ht="27.75" customHeight="1" x14ac:dyDescent="0.25">
      <c r="A17" s="6">
        <v>4</v>
      </c>
      <c r="B17" s="1" t="s">
        <v>144</v>
      </c>
      <c r="C17" s="11">
        <v>15</v>
      </c>
      <c r="D17" s="11">
        <v>15</v>
      </c>
      <c r="E17" s="11"/>
      <c r="F17" s="11"/>
      <c r="G17" s="11">
        <v>1</v>
      </c>
      <c r="H17" s="11">
        <v>2</v>
      </c>
      <c r="I17" s="11">
        <f>SUM(C17:H17)</f>
        <v>33</v>
      </c>
      <c r="J17" s="11">
        <f>K17-I17</f>
        <v>17</v>
      </c>
      <c r="K17" s="12">
        <f>L17*25</f>
        <v>50</v>
      </c>
      <c r="L17" s="11">
        <v>2</v>
      </c>
      <c r="N17" s="13">
        <v>3</v>
      </c>
      <c r="O17" s="11" t="s">
        <v>173</v>
      </c>
      <c r="P17" s="11">
        <v>17</v>
      </c>
      <c r="Q17" s="11">
        <v>34</v>
      </c>
      <c r="R17" s="11">
        <v>3</v>
      </c>
      <c r="S17" s="11"/>
      <c r="T17" s="11">
        <v>1</v>
      </c>
      <c r="U17" s="11">
        <v>2</v>
      </c>
      <c r="V17" s="11">
        <f>SUM(P17:U17)</f>
        <v>57</v>
      </c>
      <c r="W17" s="11">
        <f>X17-V17</f>
        <v>43</v>
      </c>
      <c r="X17" s="12">
        <f>Y17*25</f>
        <v>100</v>
      </c>
      <c r="Y17" s="11">
        <v>4</v>
      </c>
    </row>
    <row r="18" spans="1:27" ht="24" customHeight="1" x14ac:dyDescent="0.25">
      <c r="A18" s="53">
        <v>5</v>
      </c>
      <c r="B18" s="61" t="s">
        <v>8</v>
      </c>
      <c r="C18" s="61">
        <v>15</v>
      </c>
      <c r="D18" s="61">
        <v>15</v>
      </c>
      <c r="E18" s="61"/>
      <c r="F18" s="61"/>
      <c r="G18" s="61">
        <v>1</v>
      </c>
      <c r="H18" s="61">
        <v>2</v>
      </c>
      <c r="I18" s="61">
        <f>SUM(C18:H18)</f>
        <v>33</v>
      </c>
      <c r="J18" s="61">
        <f>K18-I18</f>
        <v>67</v>
      </c>
      <c r="K18" s="54">
        <f>L18*25</f>
        <v>100</v>
      </c>
      <c r="L18" s="61">
        <v>4</v>
      </c>
      <c r="N18" s="6"/>
      <c r="O18" s="1" t="s">
        <v>166</v>
      </c>
      <c r="P18" s="1">
        <v>3</v>
      </c>
      <c r="Q18" s="1">
        <v>6</v>
      </c>
      <c r="R18" s="1"/>
      <c r="S18" s="1"/>
      <c r="T18" s="1"/>
      <c r="U18" s="1"/>
      <c r="V18" s="1"/>
      <c r="W18" s="1"/>
      <c r="X18" s="4">
        <f t="shared" si="3"/>
        <v>0</v>
      </c>
      <c r="Y18" s="1"/>
    </row>
    <row r="19" spans="1:27" ht="24.75" customHeight="1" x14ac:dyDescent="0.25">
      <c r="A19" s="132" t="s">
        <v>84</v>
      </c>
      <c r="B19" s="133"/>
      <c r="C19" s="19">
        <f t="shared" ref="C19:H19" si="4">SUM(C5:C18)</f>
        <v>140</v>
      </c>
      <c r="D19" s="19">
        <f t="shared" si="4"/>
        <v>198</v>
      </c>
      <c r="E19" s="19">
        <f t="shared" si="4"/>
        <v>2</v>
      </c>
      <c r="F19" s="19">
        <v>8</v>
      </c>
      <c r="G19" s="19">
        <f t="shared" si="4"/>
        <v>10</v>
      </c>
      <c r="H19" s="19">
        <f t="shared" si="4"/>
        <v>12</v>
      </c>
      <c r="I19" s="19">
        <f>SUM(C19:H19)</f>
        <v>370</v>
      </c>
      <c r="J19" s="19">
        <f>K19-I19</f>
        <v>380</v>
      </c>
      <c r="K19" s="19">
        <f>SUM(K18+K17+K25+K16+K10+K4)</f>
        <v>750</v>
      </c>
      <c r="L19" s="19">
        <f>SUM(L18,L17,L16,L10,L4)</f>
        <v>30</v>
      </c>
      <c r="N19" s="6"/>
      <c r="O19" s="1" t="s">
        <v>167</v>
      </c>
      <c r="P19" s="1">
        <v>3</v>
      </c>
      <c r="Q19" s="1">
        <v>6</v>
      </c>
      <c r="R19" s="1"/>
      <c r="S19" s="1"/>
      <c r="T19" s="1"/>
      <c r="U19" s="1"/>
      <c r="V19" s="1"/>
      <c r="W19" s="1"/>
      <c r="X19" s="4">
        <f t="shared" si="3"/>
        <v>0</v>
      </c>
      <c r="Y19" s="1"/>
    </row>
    <row r="20" spans="1:27" ht="25.5" customHeight="1" x14ac:dyDescent="0.25">
      <c r="N20" s="6"/>
      <c r="O20" s="1" t="s">
        <v>168</v>
      </c>
      <c r="P20" s="1">
        <v>4</v>
      </c>
      <c r="Q20" s="1">
        <v>8</v>
      </c>
      <c r="R20" s="1"/>
      <c r="S20" s="1"/>
      <c r="T20" s="1"/>
      <c r="U20" s="1"/>
      <c r="V20" s="1"/>
      <c r="W20" s="1"/>
      <c r="X20" s="4">
        <f t="shared" si="3"/>
        <v>0</v>
      </c>
      <c r="Y20" s="1"/>
    </row>
    <row r="21" spans="1:27" ht="23.25" customHeight="1" x14ac:dyDescent="0.25">
      <c r="N21" s="6"/>
      <c r="O21" s="1" t="s">
        <v>169</v>
      </c>
      <c r="P21" s="1">
        <v>3</v>
      </c>
      <c r="Q21" s="1">
        <v>6</v>
      </c>
      <c r="R21" s="1"/>
      <c r="S21" s="1"/>
      <c r="T21" s="1"/>
      <c r="U21" s="1"/>
      <c r="V21" s="1"/>
      <c r="W21" s="1"/>
      <c r="X21" s="4">
        <f t="shared" si="3"/>
        <v>0</v>
      </c>
      <c r="Y21" s="1"/>
    </row>
    <row r="22" spans="1:27" ht="22.5" customHeight="1" x14ac:dyDescent="0.25">
      <c r="N22" s="6"/>
      <c r="O22" s="1" t="s">
        <v>170</v>
      </c>
      <c r="P22" s="1">
        <v>4</v>
      </c>
      <c r="Q22" s="1">
        <v>8</v>
      </c>
      <c r="R22" s="1"/>
      <c r="S22" s="1"/>
      <c r="T22" s="1"/>
      <c r="U22" s="1"/>
      <c r="V22" s="1"/>
      <c r="W22" s="1"/>
      <c r="X22" s="4">
        <f t="shared" si="3"/>
        <v>0</v>
      </c>
      <c r="Y22" s="1"/>
      <c r="AA22" s="24"/>
    </row>
    <row r="23" spans="1:27" ht="32.25" customHeight="1" x14ac:dyDescent="0.25">
      <c r="N23" s="13">
        <v>4</v>
      </c>
      <c r="O23" s="11" t="s">
        <v>11</v>
      </c>
      <c r="P23" s="11">
        <v>15</v>
      </c>
      <c r="Q23" s="11">
        <v>30</v>
      </c>
      <c r="R23" s="11"/>
      <c r="S23" s="11"/>
      <c r="T23" s="11">
        <v>2</v>
      </c>
      <c r="U23" s="11">
        <v>3</v>
      </c>
      <c r="V23" s="11">
        <f>SUM(P23:U23)</f>
        <v>50</v>
      </c>
      <c r="W23" s="11">
        <f>X23-V23</f>
        <v>75</v>
      </c>
      <c r="X23" s="12">
        <f>Y23*25</f>
        <v>125</v>
      </c>
      <c r="Y23" s="11">
        <v>5</v>
      </c>
    </row>
    <row r="24" spans="1:27" ht="31.5" customHeight="1" x14ac:dyDescent="0.25">
      <c r="N24" s="13">
        <v>5</v>
      </c>
      <c r="O24" s="11" t="s">
        <v>12</v>
      </c>
      <c r="P24" s="11"/>
      <c r="Q24" s="11">
        <v>45</v>
      </c>
      <c r="R24" s="11"/>
      <c r="S24" s="11"/>
      <c r="T24" s="11">
        <v>1</v>
      </c>
      <c r="U24" s="11">
        <v>2</v>
      </c>
      <c r="V24" s="11">
        <f>SUM(P24:U24)</f>
        <v>48</v>
      </c>
      <c r="W24" s="11">
        <f>X24-V24</f>
        <v>27</v>
      </c>
      <c r="X24" s="12">
        <f>Y24*25</f>
        <v>75</v>
      </c>
      <c r="Y24" s="11">
        <v>3</v>
      </c>
    </row>
    <row r="25" spans="1:27" ht="24.75" customHeight="1" x14ac:dyDescent="0.25">
      <c r="N25" s="53">
        <v>6</v>
      </c>
      <c r="O25" s="61" t="s">
        <v>249</v>
      </c>
      <c r="P25" s="61">
        <v>15</v>
      </c>
      <c r="Q25" s="61">
        <v>30</v>
      </c>
      <c r="R25" s="61"/>
      <c r="S25" s="61"/>
      <c r="T25" s="61">
        <v>1</v>
      </c>
      <c r="U25" s="61">
        <v>2</v>
      </c>
      <c r="V25" s="61">
        <f>SUM(P25:U25)</f>
        <v>48</v>
      </c>
      <c r="W25" s="61">
        <f>X25-V25</f>
        <v>77</v>
      </c>
      <c r="X25" s="54">
        <v>125</v>
      </c>
      <c r="Y25" s="61">
        <v>3</v>
      </c>
      <c r="Z25" s="33"/>
    </row>
    <row r="26" spans="1:27" ht="21" customHeight="1" x14ac:dyDescent="0.25">
      <c r="N26" s="132" t="s">
        <v>84</v>
      </c>
      <c r="O26" s="133"/>
      <c r="P26" s="18">
        <f>SUM(P25,P23,P17,P10,P4)</f>
        <v>130</v>
      </c>
      <c r="Q26" s="18">
        <f>SUM(Q25,Q24,Q23,Q17,Q10,Q4)</f>
        <v>256</v>
      </c>
      <c r="R26" s="18">
        <f>SUM(R4:R25)</f>
        <v>13</v>
      </c>
      <c r="S26" s="18"/>
      <c r="T26" s="18">
        <f>SUM(T4:T25)</f>
        <v>7</v>
      </c>
      <c r="U26" s="18">
        <f>SUM(U4:U25)</f>
        <v>13</v>
      </c>
      <c r="V26" s="18">
        <f>SUM(V4:V25)</f>
        <v>419</v>
      </c>
      <c r="W26" s="18">
        <f>X26-V26</f>
        <v>331</v>
      </c>
      <c r="X26" s="18">
        <f>Y26*25</f>
        <v>750</v>
      </c>
      <c r="Y26" s="18">
        <f>SUM(Y4:Y25)</f>
        <v>30</v>
      </c>
    </row>
  </sheetData>
  <mergeCells count="9">
    <mergeCell ref="A19:B19"/>
    <mergeCell ref="N26:O26"/>
    <mergeCell ref="B1:L1"/>
    <mergeCell ref="C2:K2"/>
    <mergeCell ref="L2:L3"/>
    <mergeCell ref="O1:Y1"/>
    <mergeCell ref="P2:X2"/>
    <mergeCell ref="Y2:Y3"/>
    <mergeCell ref="B4:H4"/>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1"/>
  <sheetViews>
    <sheetView zoomScale="86" zoomScaleNormal="86" workbookViewId="0">
      <selection activeCell="B16" sqref="B16"/>
    </sheetView>
  </sheetViews>
  <sheetFormatPr defaultRowHeight="15" x14ac:dyDescent="0.25"/>
  <cols>
    <col min="1" max="1" width="5.28515625" style="5" customWidth="1"/>
    <col min="2" max="2" width="19.7109375" style="5" customWidth="1"/>
    <col min="3" max="3" width="6.28515625" style="5" customWidth="1"/>
    <col min="4" max="5" width="7" style="5" customWidth="1"/>
    <col min="6" max="6" width="6.5703125" style="5" customWidth="1"/>
    <col min="7" max="8" width="6.85546875" style="5" customWidth="1"/>
    <col min="9" max="9" width="7.42578125" style="5" customWidth="1"/>
    <col min="10" max="10" width="6.5703125" style="5" customWidth="1"/>
    <col min="11" max="11" width="4.7109375" style="5" customWidth="1"/>
    <col min="12" max="12" width="4.85546875" style="5" customWidth="1"/>
    <col min="13" max="14" width="5.85546875" style="5" customWidth="1"/>
    <col min="15" max="15" width="23.28515625" style="5" customWidth="1"/>
    <col min="16" max="16" width="5.140625" style="5" customWidth="1"/>
    <col min="17" max="18" width="5" style="5" customWidth="1"/>
    <col min="19" max="19" width="4.85546875" style="5" customWidth="1"/>
    <col min="20" max="20" width="6.42578125" style="5" customWidth="1"/>
    <col min="21" max="21" width="6" style="5" customWidth="1"/>
    <col min="22" max="23" width="5.85546875" style="5" customWidth="1"/>
    <col min="24" max="24" width="5.7109375" style="5" customWidth="1"/>
    <col min="25" max="25" width="6.28515625" style="5" customWidth="1"/>
    <col min="26" max="26" width="5.85546875" style="5" customWidth="1"/>
    <col min="27" max="16384" width="9.140625" style="5"/>
  </cols>
  <sheetData>
    <row r="1" spans="1:25" x14ac:dyDescent="0.25">
      <c r="A1" s="19"/>
      <c r="B1" s="134" t="s">
        <v>85</v>
      </c>
      <c r="C1" s="134"/>
      <c r="D1" s="134"/>
      <c r="E1" s="134"/>
      <c r="F1" s="134"/>
      <c r="G1" s="134"/>
      <c r="H1" s="134"/>
      <c r="I1" s="134"/>
      <c r="J1" s="134"/>
      <c r="K1" s="134"/>
      <c r="L1" s="134"/>
      <c r="N1" s="19"/>
      <c r="O1" s="134" t="s">
        <v>86</v>
      </c>
      <c r="P1" s="134"/>
      <c r="Q1" s="134"/>
      <c r="R1" s="134"/>
      <c r="S1" s="134"/>
      <c r="T1" s="134"/>
      <c r="U1" s="134"/>
      <c r="V1" s="134"/>
      <c r="W1" s="134"/>
      <c r="X1" s="134"/>
      <c r="Y1" s="134"/>
    </row>
    <row r="2" spans="1:25" ht="30" x14ac:dyDescent="0.25">
      <c r="A2" s="63" t="s">
        <v>82</v>
      </c>
      <c r="B2" s="75" t="s">
        <v>74</v>
      </c>
      <c r="C2" s="135" t="s">
        <v>75</v>
      </c>
      <c r="D2" s="135"/>
      <c r="E2" s="135"/>
      <c r="F2" s="135"/>
      <c r="G2" s="135"/>
      <c r="H2" s="135"/>
      <c r="I2" s="135"/>
      <c r="J2" s="135"/>
      <c r="K2" s="135"/>
      <c r="L2" s="136" t="s">
        <v>3</v>
      </c>
      <c r="N2" s="63" t="s">
        <v>82</v>
      </c>
      <c r="O2" s="75" t="s">
        <v>74</v>
      </c>
      <c r="P2" s="135" t="s">
        <v>75</v>
      </c>
      <c r="Q2" s="135"/>
      <c r="R2" s="135"/>
      <c r="S2" s="135"/>
      <c r="T2" s="135"/>
      <c r="U2" s="135"/>
      <c r="V2" s="135"/>
      <c r="W2" s="135"/>
      <c r="X2" s="135"/>
      <c r="Y2" s="136" t="s">
        <v>3</v>
      </c>
    </row>
    <row r="3" spans="1:25" s="7" customFormat="1" ht="93" customHeight="1" x14ac:dyDescent="0.3">
      <c r="A3" s="76"/>
      <c r="B3" s="77"/>
      <c r="C3" s="78" t="s">
        <v>76</v>
      </c>
      <c r="D3" s="78" t="s">
        <v>77</v>
      </c>
      <c r="E3" s="78" t="s">
        <v>246</v>
      </c>
      <c r="F3" s="78" t="s">
        <v>118</v>
      </c>
      <c r="G3" s="78" t="s">
        <v>78</v>
      </c>
      <c r="H3" s="78" t="s">
        <v>79</v>
      </c>
      <c r="I3" s="78" t="s">
        <v>80</v>
      </c>
      <c r="J3" s="78" t="s">
        <v>81</v>
      </c>
      <c r="K3" s="78" t="s">
        <v>84</v>
      </c>
      <c r="L3" s="136"/>
      <c r="N3" s="76"/>
      <c r="O3" s="77"/>
      <c r="P3" s="78" t="s">
        <v>76</v>
      </c>
      <c r="Q3" s="78" t="s">
        <v>77</v>
      </c>
      <c r="R3" s="78" t="s">
        <v>246</v>
      </c>
      <c r="S3" s="85" t="s">
        <v>118</v>
      </c>
      <c r="T3" s="78" t="s">
        <v>78</v>
      </c>
      <c r="U3" s="78" t="s">
        <v>79</v>
      </c>
      <c r="V3" s="78" t="s">
        <v>80</v>
      </c>
      <c r="W3" s="78" t="s">
        <v>81</v>
      </c>
      <c r="X3" s="78" t="s">
        <v>84</v>
      </c>
      <c r="Y3" s="136"/>
    </row>
    <row r="4" spans="1:25" ht="36.75" customHeight="1" x14ac:dyDescent="0.25">
      <c r="A4" s="12">
        <v>1</v>
      </c>
      <c r="B4" s="11" t="s">
        <v>174</v>
      </c>
      <c r="C4" s="11">
        <v>12</v>
      </c>
      <c r="D4" s="11">
        <v>24</v>
      </c>
      <c r="E4" s="11">
        <v>3</v>
      </c>
      <c r="F4" s="11"/>
      <c r="G4" s="11">
        <v>1</v>
      </c>
      <c r="H4" s="11">
        <v>2</v>
      </c>
      <c r="I4" s="11">
        <f>SUM(C4:H4)</f>
        <v>42</v>
      </c>
      <c r="J4" s="11">
        <f>K4-I4</f>
        <v>33</v>
      </c>
      <c r="K4" s="12">
        <f>L4*25</f>
        <v>75</v>
      </c>
      <c r="L4" s="11">
        <v>3</v>
      </c>
      <c r="N4" s="4">
        <v>1</v>
      </c>
      <c r="O4" s="11" t="s">
        <v>177</v>
      </c>
      <c r="P4" s="11">
        <f>SUM(P5:P9)</f>
        <v>70</v>
      </c>
      <c r="Q4" s="11">
        <f>SUM(Q5:Q9)</f>
        <v>128</v>
      </c>
      <c r="R4" s="11">
        <v>22</v>
      </c>
      <c r="S4" s="11"/>
      <c r="T4" s="11">
        <v>1</v>
      </c>
      <c r="U4" s="11">
        <v>2</v>
      </c>
      <c r="V4" s="11">
        <f>P4+Q4+R4+T4+U4</f>
        <v>223</v>
      </c>
      <c r="W4" s="11">
        <f>X4-V4</f>
        <v>152</v>
      </c>
      <c r="X4" s="12">
        <f>Y4*25</f>
        <v>375</v>
      </c>
      <c r="Y4" s="11">
        <v>15</v>
      </c>
    </row>
    <row r="5" spans="1:25" ht="19.5" customHeight="1" x14ac:dyDescent="0.25">
      <c r="A5" s="6"/>
      <c r="B5" s="1" t="s">
        <v>166</v>
      </c>
      <c r="C5" s="1">
        <v>2</v>
      </c>
      <c r="D5" s="1">
        <v>4</v>
      </c>
      <c r="E5" s="1"/>
      <c r="F5" s="1"/>
      <c r="G5" s="1"/>
      <c r="H5" s="1"/>
      <c r="I5" s="1"/>
      <c r="J5" s="1"/>
      <c r="K5" s="4"/>
      <c r="L5" s="1"/>
      <c r="N5" s="6"/>
      <c r="O5" s="1" t="s">
        <v>166</v>
      </c>
      <c r="P5" s="1">
        <v>26</v>
      </c>
      <c r="Q5" s="1">
        <v>52</v>
      </c>
      <c r="R5" s="1"/>
      <c r="S5" s="1"/>
      <c r="T5" s="1"/>
      <c r="U5" s="1"/>
      <c r="V5" s="1"/>
      <c r="W5" s="1"/>
      <c r="X5" s="4"/>
      <c r="Y5" s="1"/>
    </row>
    <row r="6" spans="1:25" ht="21.75" customHeight="1" x14ac:dyDescent="0.25">
      <c r="A6" s="6"/>
      <c r="B6" s="1" t="s">
        <v>167</v>
      </c>
      <c r="C6" s="1">
        <v>2</v>
      </c>
      <c r="D6" s="1">
        <v>4</v>
      </c>
      <c r="E6" s="1"/>
      <c r="F6" s="1"/>
      <c r="G6" s="1"/>
      <c r="H6" s="1"/>
      <c r="I6" s="1"/>
      <c r="J6" s="1"/>
      <c r="K6" s="4"/>
      <c r="L6" s="1"/>
      <c r="N6" s="6"/>
      <c r="O6" s="1" t="s">
        <v>167</v>
      </c>
      <c r="P6" s="1">
        <v>6</v>
      </c>
      <c r="Q6" s="1">
        <v>12</v>
      </c>
      <c r="R6" s="1"/>
      <c r="S6" s="1"/>
      <c r="T6" s="1"/>
      <c r="U6" s="1"/>
      <c r="V6" s="1"/>
      <c r="W6" s="1"/>
      <c r="X6" s="4"/>
      <c r="Y6" s="1"/>
    </row>
    <row r="7" spans="1:25" ht="21" customHeight="1" x14ac:dyDescent="0.25">
      <c r="A7" s="6"/>
      <c r="B7" s="1" t="s">
        <v>168</v>
      </c>
      <c r="C7" s="1">
        <v>4</v>
      </c>
      <c r="D7" s="1">
        <v>8</v>
      </c>
      <c r="E7" s="1"/>
      <c r="F7" s="1"/>
      <c r="G7" s="1"/>
      <c r="H7" s="1"/>
      <c r="I7" s="1"/>
      <c r="J7" s="1"/>
      <c r="K7" s="4"/>
      <c r="L7" s="1"/>
      <c r="N7" s="6"/>
      <c r="O7" s="1" t="s">
        <v>168</v>
      </c>
      <c r="P7" s="1">
        <v>13</v>
      </c>
      <c r="Q7" s="1">
        <v>26</v>
      </c>
      <c r="R7" s="1"/>
      <c r="S7" s="1"/>
      <c r="T7" s="1"/>
      <c r="U7" s="1"/>
      <c r="V7" s="1"/>
      <c r="W7" s="1"/>
      <c r="X7" s="4"/>
      <c r="Y7" s="1"/>
    </row>
    <row r="8" spans="1:25" ht="16.5" customHeight="1" x14ac:dyDescent="0.25">
      <c r="A8" s="6"/>
      <c r="B8" s="1" t="s">
        <v>169</v>
      </c>
      <c r="C8" s="1">
        <v>2</v>
      </c>
      <c r="D8" s="1">
        <v>4</v>
      </c>
      <c r="E8" s="1"/>
      <c r="F8" s="1"/>
      <c r="G8" s="1"/>
      <c r="H8" s="1"/>
      <c r="I8" s="1"/>
      <c r="J8" s="1"/>
      <c r="K8" s="4"/>
      <c r="L8" s="1"/>
      <c r="N8" s="6"/>
      <c r="O8" s="1" t="s">
        <v>169</v>
      </c>
      <c r="P8" s="1">
        <v>13</v>
      </c>
      <c r="Q8" s="1">
        <v>26</v>
      </c>
      <c r="R8" s="1"/>
      <c r="S8" s="1"/>
      <c r="T8" s="1"/>
      <c r="U8" s="1"/>
      <c r="V8" s="1"/>
      <c r="W8" s="1"/>
      <c r="X8" s="4"/>
      <c r="Y8" s="1"/>
    </row>
    <row r="9" spans="1:25" ht="29.25" customHeight="1" x14ac:dyDescent="0.25">
      <c r="A9" s="6"/>
      <c r="B9" s="1" t="s">
        <v>170</v>
      </c>
      <c r="C9" s="1">
        <v>2</v>
      </c>
      <c r="D9" s="1">
        <v>4</v>
      </c>
      <c r="E9" s="1"/>
      <c r="F9" s="1"/>
      <c r="G9" s="1"/>
      <c r="H9" s="1"/>
      <c r="I9" s="1"/>
      <c r="J9" s="1"/>
      <c r="K9" s="4"/>
      <c r="L9" s="1"/>
      <c r="N9" s="6"/>
      <c r="O9" s="1" t="s">
        <v>170</v>
      </c>
      <c r="P9" s="1">
        <v>12</v>
      </c>
      <c r="Q9" s="1">
        <v>12</v>
      </c>
      <c r="R9" s="1"/>
      <c r="S9" s="1"/>
      <c r="T9" s="1"/>
      <c r="U9" s="1"/>
      <c r="V9" s="1"/>
      <c r="W9" s="1"/>
      <c r="X9" s="4"/>
      <c r="Y9" s="1"/>
    </row>
    <row r="10" spans="1:25" ht="28.5" customHeight="1" x14ac:dyDescent="0.25">
      <c r="A10" s="12">
        <v>2</v>
      </c>
      <c r="B10" s="11" t="s">
        <v>175</v>
      </c>
      <c r="C10" s="12">
        <v>12</v>
      </c>
      <c r="D10" s="12">
        <v>24</v>
      </c>
      <c r="E10" s="12">
        <v>3</v>
      </c>
      <c r="F10" s="12"/>
      <c r="G10" s="12">
        <v>1</v>
      </c>
      <c r="H10" s="12">
        <v>2</v>
      </c>
      <c r="I10" s="11">
        <f>SUM(C10:H10)</f>
        <v>42</v>
      </c>
      <c r="J10" s="12">
        <f>K10-I10</f>
        <v>33</v>
      </c>
      <c r="K10" s="12">
        <f t="shared" ref="K10" si="0">L10*25</f>
        <v>75</v>
      </c>
      <c r="L10" s="11">
        <v>3</v>
      </c>
      <c r="N10" s="4">
        <v>2</v>
      </c>
      <c r="O10" s="11" t="s">
        <v>15</v>
      </c>
      <c r="P10" s="12">
        <v>16</v>
      </c>
      <c r="Q10" s="12">
        <v>14</v>
      </c>
      <c r="R10" s="12"/>
      <c r="S10" s="12"/>
      <c r="T10" s="11">
        <v>1</v>
      </c>
      <c r="U10" s="11">
        <v>2</v>
      </c>
      <c r="V10" s="11">
        <f>SUM(P10:U10)</f>
        <v>33</v>
      </c>
      <c r="W10" s="12">
        <f>X10-V10</f>
        <v>92</v>
      </c>
      <c r="X10" s="12">
        <f>Y10*25</f>
        <v>125</v>
      </c>
      <c r="Y10" s="11">
        <v>5</v>
      </c>
    </row>
    <row r="11" spans="1:25" ht="14.25" customHeight="1" x14ac:dyDescent="0.25">
      <c r="A11" s="6"/>
      <c r="B11" s="1" t="s">
        <v>166</v>
      </c>
      <c r="C11" s="1">
        <v>2</v>
      </c>
      <c r="D11" s="1">
        <v>4</v>
      </c>
      <c r="E11" s="1"/>
      <c r="F11" s="1"/>
      <c r="G11" s="1"/>
      <c r="H11" s="1"/>
      <c r="I11" s="1"/>
      <c r="J11" s="1"/>
      <c r="K11" s="4"/>
      <c r="L11" s="1"/>
      <c r="N11" s="4">
        <v>3</v>
      </c>
      <c r="O11" s="11" t="s">
        <v>17</v>
      </c>
      <c r="P11" s="11"/>
      <c r="Q11" s="11">
        <v>45</v>
      </c>
      <c r="R11" s="11"/>
      <c r="S11" s="11"/>
      <c r="T11" s="11">
        <v>1</v>
      </c>
      <c r="U11" s="11">
        <v>2</v>
      </c>
      <c r="V11" s="11">
        <f>SUM(P11:U11)</f>
        <v>48</v>
      </c>
      <c r="W11" s="11">
        <v>27</v>
      </c>
      <c r="X11" s="12">
        <f>Y11*25</f>
        <v>75</v>
      </c>
      <c r="Y11" s="11">
        <v>3</v>
      </c>
    </row>
    <row r="12" spans="1:25" ht="35.25" customHeight="1" x14ac:dyDescent="0.25">
      <c r="A12" s="6"/>
      <c r="B12" s="1" t="s">
        <v>167</v>
      </c>
      <c r="C12" s="1">
        <v>2</v>
      </c>
      <c r="D12" s="1">
        <v>4</v>
      </c>
      <c r="E12" s="1"/>
      <c r="F12" s="1"/>
      <c r="G12" s="1"/>
      <c r="H12" s="1"/>
      <c r="I12" s="1"/>
      <c r="J12" s="1"/>
      <c r="K12" s="4"/>
      <c r="L12" s="1"/>
      <c r="N12" s="4">
        <v>4</v>
      </c>
      <c r="O12" s="11" t="s">
        <v>215</v>
      </c>
      <c r="P12" s="12">
        <v>15</v>
      </c>
      <c r="Q12" s="12">
        <v>30</v>
      </c>
      <c r="R12" s="12"/>
      <c r="S12" s="12"/>
      <c r="T12" s="11">
        <v>1</v>
      </c>
      <c r="U12" s="11">
        <v>2</v>
      </c>
      <c r="V12" s="11">
        <f>SUM(P12:U12)</f>
        <v>48</v>
      </c>
      <c r="W12" s="11">
        <f>X12-V12</f>
        <v>52</v>
      </c>
      <c r="X12" s="12">
        <f>Y12*25</f>
        <v>100</v>
      </c>
      <c r="Y12" s="12">
        <v>4</v>
      </c>
    </row>
    <row r="13" spans="1:25" ht="34.5" customHeight="1" x14ac:dyDescent="0.25">
      <c r="A13" s="6"/>
      <c r="B13" s="1" t="s">
        <v>168</v>
      </c>
      <c r="C13" s="1">
        <v>4</v>
      </c>
      <c r="D13" s="1">
        <v>8</v>
      </c>
      <c r="E13" s="1"/>
      <c r="F13" s="1"/>
      <c r="G13" s="1"/>
      <c r="H13" s="1"/>
      <c r="I13" s="1"/>
      <c r="J13" s="1"/>
      <c r="K13" s="4"/>
      <c r="L13" s="1"/>
      <c r="N13" s="4">
        <v>5</v>
      </c>
      <c r="O13" s="11" t="s">
        <v>120</v>
      </c>
      <c r="P13" s="12">
        <v>15</v>
      </c>
      <c r="Q13" s="12">
        <v>15</v>
      </c>
      <c r="R13" s="12"/>
      <c r="S13" s="12"/>
      <c r="T13" s="12">
        <v>1</v>
      </c>
      <c r="U13" s="12">
        <v>2</v>
      </c>
      <c r="V13" s="12">
        <f>SUM(P13:U13)</f>
        <v>33</v>
      </c>
      <c r="W13" s="12">
        <f>X13-V13</f>
        <v>42</v>
      </c>
      <c r="X13" s="12">
        <f>Y13*25</f>
        <v>75</v>
      </c>
      <c r="Y13" s="11">
        <v>3</v>
      </c>
    </row>
    <row r="14" spans="1:25" ht="25.5" customHeight="1" x14ac:dyDescent="0.25">
      <c r="A14" s="6"/>
      <c r="B14" s="1" t="s">
        <v>169</v>
      </c>
      <c r="C14" s="1">
        <v>2</v>
      </c>
      <c r="D14" s="1">
        <v>4</v>
      </c>
      <c r="E14" s="1"/>
      <c r="F14" s="1"/>
      <c r="G14" s="1"/>
      <c r="H14" s="1"/>
      <c r="I14" s="1"/>
      <c r="J14" s="1"/>
      <c r="K14" s="4"/>
      <c r="L14" s="1"/>
      <c r="N14" s="141" t="s">
        <v>84</v>
      </c>
      <c r="O14" s="142"/>
      <c r="P14" s="80">
        <f>SUM(P13,P12,P10,P4)</f>
        <v>116</v>
      </c>
      <c r="Q14" s="80">
        <f>SUM(Q13,Q12,Q11,Q10,Q4,)</f>
        <v>232</v>
      </c>
      <c r="R14" s="80">
        <v>22</v>
      </c>
      <c r="S14" s="80">
        <f t="shared" ref="S14:X14" si="1">SUM(S4:S13)</f>
        <v>0</v>
      </c>
      <c r="T14" s="80">
        <f t="shared" si="1"/>
        <v>5</v>
      </c>
      <c r="U14" s="80">
        <f t="shared" si="1"/>
        <v>10</v>
      </c>
      <c r="V14" s="80">
        <f>SUM(P14:U14)</f>
        <v>385</v>
      </c>
      <c r="W14" s="80">
        <f>X14-V14</f>
        <v>365</v>
      </c>
      <c r="X14" s="80">
        <f t="shared" si="1"/>
        <v>750</v>
      </c>
      <c r="Y14" s="80">
        <f>SUM(Y4:Y13)</f>
        <v>30</v>
      </c>
    </row>
    <row r="15" spans="1:25" ht="38.25" customHeight="1" x14ac:dyDescent="0.25">
      <c r="A15" s="6"/>
      <c r="B15" s="1" t="s">
        <v>170</v>
      </c>
      <c r="C15" s="1">
        <v>2</v>
      </c>
      <c r="D15" s="1">
        <v>4</v>
      </c>
      <c r="E15" s="1"/>
      <c r="F15" s="1"/>
      <c r="G15" s="1"/>
      <c r="H15" s="1"/>
      <c r="I15" s="1"/>
      <c r="J15" s="1"/>
      <c r="K15" s="4"/>
      <c r="L15" s="1"/>
    </row>
    <row r="16" spans="1:25" ht="43.5" customHeight="1" x14ac:dyDescent="0.25">
      <c r="A16" s="12">
        <v>3</v>
      </c>
      <c r="B16" s="11" t="s">
        <v>527</v>
      </c>
      <c r="C16" s="12">
        <v>24</v>
      </c>
      <c r="D16" s="12">
        <f>SUM(D17:D21)</f>
        <v>32</v>
      </c>
      <c r="E16" s="12">
        <v>4</v>
      </c>
      <c r="F16" s="12"/>
      <c r="G16" s="12">
        <v>1</v>
      </c>
      <c r="H16" s="12">
        <v>2</v>
      </c>
      <c r="I16" s="11">
        <f>SUM(C16:H16)</f>
        <v>63</v>
      </c>
      <c r="J16" s="12">
        <f>K16-I16</f>
        <v>62</v>
      </c>
      <c r="K16" s="12">
        <f t="shared" ref="K16" si="2">L16*25</f>
        <v>125</v>
      </c>
      <c r="L16" s="11">
        <v>5</v>
      </c>
    </row>
    <row r="17" spans="1:12" x14ac:dyDescent="0.25">
      <c r="A17" s="6"/>
      <c r="B17" s="1" t="s">
        <v>166</v>
      </c>
      <c r="C17" s="1">
        <v>4</v>
      </c>
      <c r="D17" s="1">
        <v>8</v>
      </c>
      <c r="E17" s="1"/>
      <c r="F17" s="1"/>
      <c r="G17" s="1"/>
      <c r="H17" s="1"/>
      <c r="I17" s="1"/>
      <c r="J17" s="1"/>
      <c r="K17" s="4"/>
      <c r="L17" s="1"/>
    </row>
    <row r="18" spans="1:12" x14ac:dyDescent="0.25">
      <c r="A18" s="6"/>
      <c r="B18" s="1" t="s">
        <v>167</v>
      </c>
      <c r="C18" s="1">
        <v>4</v>
      </c>
      <c r="D18" s="1">
        <v>8</v>
      </c>
      <c r="E18" s="1"/>
      <c r="F18" s="1"/>
      <c r="G18" s="1"/>
      <c r="H18" s="1"/>
      <c r="I18" s="1"/>
      <c r="J18" s="1"/>
      <c r="K18" s="4"/>
      <c r="L18" s="1"/>
    </row>
    <row r="19" spans="1:12" x14ac:dyDescent="0.25">
      <c r="A19" s="6"/>
      <c r="B19" s="1" t="s">
        <v>168</v>
      </c>
      <c r="C19" s="1">
        <v>7</v>
      </c>
      <c r="D19" s="1">
        <v>7</v>
      </c>
      <c r="E19" s="1"/>
      <c r="F19" s="1"/>
      <c r="G19" s="1"/>
      <c r="H19" s="1"/>
      <c r="I19" s="1"/>
      <c r="J19" s="1"/>
      <c r="K19" s="4"/>
      <c r="L19" s="1"/>
    </row>
    <row r="20" spans="1:12" x14ac:dyDescent="0.25">
      <c r="A20" s="6"/>
      <c r="B20" s="1" t="s">
        <v>169</v>
      </c>
      <c r="C20" s="1">
        <v>5</v>
      </c>
      <c r="D20" s="1">
        <v>5</v>
      </c>
      <c r="E20" s="1"/>
      <c r="F20" s="1"/>
      <c r="G20" s="1"/>
      <c r="H20" s="1"/>
      <c r="I20" s="1"/>
      <c r="J20" s="1"/>
      <c r="K20" s="4"/>
      <c r="L20" s="1"/>
    </row>
    <row r="21" spans="1:12" x14ac:dyDescent="0.25">
      <c r="A21" s="6"/>
      <c r="B21" s="1" t="s">
        <v>170</v>
      </c>
      <c r="C21" s="1">
        <v>4</v>
      </c>
      <c r="D21" s="1">
        <v>4</v>
      </c>
      <c r="E21" s="1"/>
      <c r="F21" s="1"/>
      <c r="G21" s="1"/>
      <c r="H21" s="1"/>
      <c r="I21" s="1"/>
      <c r="J21" s="1"/>
      <c r="K21" s="4"/>
      <c r="L21" s="1"/>
    </row>
    <row r="22" spans="1:12" ht="46.5" customHeight="1" x14ac:dyDescent="0.25">
      <c r="A22" s="12">
        <v>4</v>
      </c>
      <c r="B22" s="11" t="s">
        <v>176</v>
      </c>
      <c r="C22" s="12">
        <v>48</v>
      </c>
      <c r="D22" s="12">
        <v>73</v>
      </c>
      <c r="E22" s="12">
        <v>11</v>
      </c>
      <c r="F22" s="12"/>
      <c r="G22" s="12">
        <v>1</v>
      </c>
      <c r="H22" s="12">
        <v>2</v>
      </c>
      <c r="I22" s="11">
        <v>135</v>
      </c>
      <c r="J22" s="12">
        <f>K22-I22</f>
        <v>90</v>
      </c>
      <c r="K22" s="12">
        <f t="shared" ref="K22" si="3">L22*25</f>
        <v>225</v>
      </c>
      <c r="L22" s="11">
        <v>9</v>
      </c>
    </row>
    <row r="23" spans="1:12" ht="15.75" customHeight="1" x14ac:dyDescent="0.25">
      <c r="A23" s="6"/>
      <c r="B23" s="1" t="s">
        <v>166</v>
      </c>
      <c r="C23" s="1">
        <v>23</v>
      </c>
      <c r="D23" s="1">
        <v>46</v>
      </c>
      <c r="E23" s="1"/>
      <c r="F23" s="1"/>
      <c r="G23" s="1"/>
      <c r="H23" s="1"/>
      <c r="I23" s="1"/>
      <c r="J23" s="1"/>
      <c r="K23" s="4"/>
      <c r="L23" s="1"/>
    </row>
    <row r="24" spans="1:12" ht="20.25" customHeight="1" x14ac:dyDescent="0.25">
      <c r="A24" s="6"/>
      <c r="B24" s="1" t="s">
        <v>167</v>
      </c>
      <c r="C24" s="1">
        <v>2</v>
      </c>
      <c r="D24" s="1">
        <v>4</v>
      </c>
      <c r="E24" s="1"/>
      <c r="F24" s="1"/>
      <c r="G24" s="1"/>
      <c r="H24" s="1"/>
      <c r="I24" s="1"/>
      <c r="J24" s="1"/>
      <c r="K24" s="4"/>
      <c r="L24" s="1"/>
    </row>
    <row r="25" spans="1:12" ht="13.5" customHeight="1" x14ac:dyDescent="0.25">
      <c r="A25" s="6"/>
      <c r="B25" s="1" t="s">
        <v>168</v>
      </c>
      <c r="C25" s="1">
        <v>9</v>
      </c>
      <c r="D25" s="1">
        <v>9</v>
      </c>
      <c r="E25" s="1"/>
      <c r="F25" s="1"/>
      <c r="G25" s="1"/>
      <c r="H25" s="1"/>
      <c r="I25" s="1"/>
      <c r="J25" s="1"/>
      <c r="K25" s="4"/>
      <c r="L25" s="1"/>
    </row>
    <row r="26" spans="1:12" ht="18" customHeight="1" x14ac:dyDescent="0.25">
      <c r="A26" s="6"/>
      <c r="B26" s="1" t="s">
        <v>169</v>
      </c>
      <c r="C26" s="1">
        <v>7</v>
      </c>
      <c r="D26" s="1">
        <v>7</v>
      </c>
      <c r="E26" s="1"/>
      <c r="F26" s="1"/>
      <c r="G26" s="1"/>
      <c r="H26" s="1"/>
      <c r="I26" s="1"/>
      <c r="J26" s="1"/>
      <c r="K26" s="4"/>
      <c r="L26" s="1"/>
    </row>
    <row r="27" spans="1:12" ht="30.75" customHeight="1" x14ac:dyDescent="0.25">
      <c r="A27" s="6"/>
      <c r="B27" s="1" t="s">
        <v>170</v>
      </c>
      <c r="C27" s="1">
        <v>7</v>
      </c>
      <c r="D27" s="1">
        <v>7</v>
      </c>
      <c r="E27" s="1"/>
      <c r="F27" s="1"/>
      <c r="G27" s="1"/>
      <c r="H27" s="1"/>
      <c r="I27" s="1"/>
      <c r="J27" s="1"/>
      <c r="K27" s="4"/>
      <c r="L27" s="1"/>
    </row>
    <row r="28" spans="1:12" ht="20.25" customHeight="1" x14ac:dyDescent="0.25">
      <c r="A28" s="12">
        <v>5</v>
      </c>
      <c r="B28" s="11" t="s">
        <v>13</v>
      </c>
      <c r="C28" s="12">
        <v>16</v>
      </c>
      <c r="D28" s="12">
        <v>14</v>
      </c>
      <c r="E28" s="12"/>
      <c r="F28" s="12"/>
      <c r="G28" s="12">
        <v>1</v>
      </c>
      <c r="H28" s="12">
        <v>2</v>
      </c>
      <c r="I28" s="11">
        <f>SUM(C28:H28)</f>
        <v>33</v>
      </c>
      <c r="J28" s="12">
        <v>42</v>
      </c>
      <c r="K28" s="12">
        <f>L28*25</f>
        <v>75</v>
      </c>
      <c r="L28" s="11">
        <v>3</v>
      </c>
    </row>
    <row r="29" spans="1:12" ht="21" customHeight="1" x14ac:dyDescent="0.25">
      <c r="A29" s="12">
        <v>6</v>
      </c>
      <c r="B29" s="11" t="s">
        <v>14</v>
      </c>
      <c r="C29" s="11"/>
      <c r="D29" s="11">
        <v>45</v>
      </c>
      <c r="E29" s="11"/>
      <c r="F29" s="11"/>
      <c r="G29" s="11">
        <v>1</v>
      </c>
      <c r="H29" s="11">
        <v>2</v>
      </c>
      <c r="I29" s="11">
        <f>SUM(C29:H29)</f>
        <v>48</v>
      </c>
      <c r="J29" s="11">
        <v>27</v>
      </c>
      <c r="K29" s="12">
        <f>L29*25</f>
        <v>75</v>
      </c>
      <c r="L29" s="11">
        <v>3</v>
      </c>
    </row>
    <row r="30" spans="1:12" ht="27" customHeight="1" x14ac:dyDescent="0.25">
      <c r="A30" s="54">
        <v>7</v>
      </c>
      <c r="B30" s="61" t="s">
        <v>8</v>
      </c>
      <c r="C30" s="61">
        <v>15</v>
      </c>
      <c r="D30" s="61">
        <v>15</v>
      </c>
      <c r="E30" s="61"/>
      <c r="F30" s="61"/>
      <c r="G30" s="61">
        <v>1</v>
      </c>
      <c r="H30" s="61">
        <v>2</v>
      </c>
      <c r="I30" s="61">
        <f>SUM(C30:H30)</f>
        <v>33</v>
      </c>
      <c r="J30" s="61">
        <f>K30-I30</f>
        <v>67</v>
      </c>
      <c r="K30" s="61">
        <f>L30*25</f>
        <v>100</v>
      </c>
      <c r="L30" s="61">
        <v>4</v>
      </c>
    </row>
    <row r="31" spans="1:12" ht="19.5" customHeight="1" x14ac:dyDescent="0.25">
      <c r="A31" s="141" t="s">
        <v>84</v>
      </c>
      <c r="B31" s="142"/>
      <c r="C31" s="80">
        <f>SUM(C30,C28,C22,C16,C10,C4)</f>
        <v>127</v>
      </c>
      <c r="D31" s="80">
        <f>SUM(D30,D29,D28,D22,D16,D10,D4)</f>
        <v>227</v>
      </c>
      <c r="E31" s="80">
        <v>16</v>
      </c>
      <c r="F31" s="80"/>
      <c r="G31" s="80">
        <f>SUM(G4:G29)</f>
        <v>6</v>
      </c>
      <c r="H31" s="80">
        <f>SUM(H4:H29)</f>
        <v>12</v>
      </c>
      <c r="I31" s="80">
        <f>SUM(C31:H31)</f>
        <v>388</v>
      </c>
      <c r="J31" s="80">
        <f>K31-I31</f>
        <v>362</v>
      </c>
      <c r="K31" s="80">
        <f>SUM(K4:K30)</f>
        <v>750</v>
      </c>
      <c r="L31" s="80">
        <f>SUM(L4:L30)</f>
        <v>30</v>
      </c>
    </row>
  </sheetData>
  <mergeCells count="8">
    <mergeCell ref="N14:O14"/>
    <mergeCell ref="A31:B31"/>
    <mergeCell ref="B1:L1"/>
    <mergeCell ref="C2:K2"/>
    <mergeCell ref="L2:L3"/>
    <mergeCell ref="O1:Y1"/>
    <mergeCell ref="P2:X2"/>
    <mergeCell ref="Y2:Y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2"/>
  <sheetViews>
    <sheetView topLeftCell="A2" zoomScale="90" zoomScaleNormal="90" workbookViewId="0">
      <selection activeCell="C13" sqref="C13"/>
    </sheetView>
  </sheetViews>
  <sheetFormatPr defaultRowHeight="15" x14ac:dyDescent="0.25"/>
  <cols>
    <col min="1" max="1" width="5.7109375" style="5" customWidth="1"/>
    <col min="2" max="2" width="20.7109375" style="52" customWidth="1"/>
    <col min="3" max="5" width="5.42578125" style="5" customWidth="1"/>
    <col min="6" max="6" width="5.5703125" style="5" customWidth="1"/>
    <col min="7" max="7" width="7.140625" style="5" customWidth="1"/>
    <col min="8" max="8" width="8.85546875" style="5" customWidth="1"/>
    <col min="9" max="9" width="10.42578125" style="5" customWidth="1"/>
    <col min="10" max="10" width="13.42578125" style="5" customWidth="1"/>
    <col min="11" max="11" width="10.5703125" style="5" customWidth="1"/>
    <col min="12" max="12" width="8.42578125" style="5" customWidth="1"/>
    <col min="13" max="13" width="5.42578125" style="5" customWidth="1"/>
    <col min="14" max="14" width="33.7109375" style="5" customWidth="1"/>
    <col min="15" max="15" width="9" style="5" customWidth="1"/>
    <col min="16" max="18" width="6.85546875" style="5" customWidth="1"/>
    <col min="19" max="19" width="7" style="5" customWidth="1"/>
    <col min="20" max="20" width="6.5703125" style="5" customWidth="1"/>
    <col min="21" max="21" width="6.28515625" style="5" customWidth="1"/>
    <col min="22" max="22" width="5.85546875" style="5" customWidth="1"/>
    <col min="23" max="23" width="8.42578125" style="5" customWidth="1"/>
    <col min="24" max="16384" width="9.140625" style="5"/>
  </cols>
  <sheetData>
    <row r="1" spans="1:23" x14ac:dyDescent="0.25">
      <c r="A1" s="19"/>
      <c r="B1" s="134" t="s">
        <v>87</v>
      </c>
      <c r="C1" s="134"/>
      <c r="D1" s="134"/>
      <c r="E1" s="134"/>
      <c r="F1" s="134"/>
      <c r="G1" s="134"/>
      <c r="H1" s="134"/>
      <c r="I1" s="134"/>
      <c r="J1" s="134"/>
      <c r="K1" s="134"/>
      <c r="M1" s="19"/>
      <c r="N1" s="134" t="s">
        <v>88</v>
      </c>
      <c r="O1" s="134"/>
      <c r="P1" s="134"/>
      <c r="Q1" s="134"/>
      <c r="R1" s="134"/>
      <c r="S1" s="134"/>
      <c r="T1" s="134"/>
      <c r="U1" s="134"/>
      <c r="V1" s="134"/>
      <c r="W1" s="134"/>
    </row>
    <row r="2" spans="1:23" ht="30" customHeight="1" x14ac:dyDescent="0.25">
      <c r="A2" s="63" t="s">
        <v>82</v>
      </c>
      <c r="B2" s="75" t="s">
        <v>74</v>
      </c>
      <c r="C2" s="135" t="s">
        <v>75</v>
      </c>
      <c r="D2" s="135"/>
      <c r="E2" s="135"/>
      <c r="F2" s="135"/>
      <c r="G2" s="135"/>
      <c r="H2" s="135"/>
      <c r="I2" s="135"/>
      <c r="J2" s="135"/>
      <c r="K2" s="136" t="s">
        <v>3</v>
      </c>
      <c r="M2" s="63" t="s">
        <v>82</v>
      </c>
      <c r="N2" s="75" t="s">
        <v>74</v>
      </c>
      <c r="O2" s="135" t="s">
        <v>75</v>
      </c>
      <c r="P2" s="135"/>
      <c r="Q2" s="135"/>
      <c r="R2" s="135"/>
      <c r="S2" s="135"/>
      <c r="T2" s="135"/>
      <c r="U2" s="135"/>
      <c r="V2" s="135"/>
      <c r="W2" s="136" t="s">
        <v>3</v>
      </c>
    </row>
    <row r="3" spans="1:23" ht="82.5" customHeight="1" x14ac:dyDescent="0.3">
      <c r="A3" s="76"/>
      <c r="B3" s="81"/>
      <c r="C3" s="78" t="s">
        <v>76</v>
      </c>
      <c r="D3" s="78" t="s">
        <v>77</v>
      </c>
      <c r="E3" s="78" t="s">
        <v>119</v>
      </c>
      <c r="F3" s="78" t="s">
        <v>78</v>
      </c>
      <c r="G3" s="78" t="s">
        <v>79</v>
      </c>
      <c r="H3" s="78" t="s">
        <v>80</v>
      </c>
      <c r="I3" s="78" t="s">
        <v>81</v>
      </c>
      <c r="J3" s="79" t="s">
        <v>84</v>
      </c>
      <c r="K3" s="136"/>
      <c r="L3" s="7"/>
      <c r="M3" s="76"/>
      <c r="N3" s="77"/>
      <c r="O3" s="78" t="s">
        <v>76</v>
      </c>
      <c r="P3" s="78" t="s">
        <v>77</v>
      </c>
      <c r="Q3" s="78" t="s">
        <v>246</v>
      </c>
      <c r="R3" s="78" t="s">
        <v>78</v>
      </c>
      <c r="S3" s="78" t="s">
        <v>79</v>
      </c>
      <c r="T3" s="78" t="s">
        <v>80</v>
      </c>
      <c r="U3" s="78" t="s">
        <v>81</v>
      </c>
      <c r="V3" s="79" t="s">
        <v>84</v>
      </c>
      <c r="W3" s="136"/>
    </row>
    <row r="4" spans="1:23" ht="36.75" customHeight="1" x14ac:dyDescent="0.25">
      <c r="A4" s="4">
        <v>1</v>
      </c>
      <c r="B4" s="51" t="s">
        <v>156</v>
      </c>
      <c r="C4" s="12">
        <v>30</v>
      </c>
      <c r="D4" s="12">
        <v>45</v>
      </c>
      <c r="E4" s="12"/>
      <c r="F4" s="12">
        <v>2</v>
      </c>
      <c r="G4" s="12">
        <v>3</v>
      </c>
      <c r="H4" s="12">
        <f t="shared" ref="H4:H9" si="0">SUM(C4:G4)</f>
        <v>80</v>
      </c>
      <c r="I4" s="12">
        <f t="shared" ref="I4:I10" si="1">J4-H4</f>
        <v>95</v>
      </c>
      <c r="J4" s="12">
        <f t="shared" ref="J4:J10" si="2">K4*25</f>
        <v>175</v>
      </c>
      <c r="K4" s="11">
        <v>7</v>
      </c>
      <c r="M4" s="4">
        <v>1</v>
      </c>
      <c r="N4" s="11" t="s">
        <v>181</v>
      </c>
      <c r="O4" s="12">
        <v>15</v>
      </c>
      <c r="P4" s="12">
        <v>15</v>
      </c>
      <c r="Q4" s="12">
        <v>4</v>
      </c>
      <c r="R4" s="12">
        <v>2</v>
      </c>
      <c r="S4" s="12">
        <v>3</v>
      </c>
      <c r="T4" s="12">
        <f>SUM(O4:S4)</f>
        <v>39</v>
      </c>
      <c r="U4" s="12">
        <f>V4-T4</f>
        <v>36</v>
      </c>
      <c r="V4" s="12">
        <f>W4*25</f>
        <v>75</v>
      </c>
      <c r="W4" s="11">
        <v>3</v>
      </c>
    </row>
    <row r="5" spans="1:23" ht="36.75" customHeight="1" x14ac:dyDescent="0.25">
      <c r="A5" s="4">
        <v>2</v>
      </c>
      <c r="B5" s="51" t="s">
        <v>157</v>
      </c>
      <c r="C5" s="12">
        <v>16</v>
      </c>
      <c r="D5" s="12">
        <v>29</v>
      </c>
      <c r="E5" s="12"/>
      <c r="F5" s="12">
        <v>1</v>
      </c>
      <c r="G5" s="12">
        <v>2</v>
      </c>
      <c r="H5" s="12">
        <f t="shared" si="0"/>
        <v>48</v>
      </c>
      <c r="I5" s="12">
        <f t="shared" si="1"/>
        <v>52</v>
      </c>
      <c r="J5" s="12">
        <f t="shared" si="2"/>
        <v>100</v>
      </c>
      <c r="K5" s="11">
        <v>4</v>
      </c>
      <c r="M5" s="4"/>
      <c r="N5" s="11" t="s">
        <v>259</v>
      </c>
      <c r="O5" s="12">
        <v>5</v>
      </c>
      <c r="P5" s="12">
        <v>5</v>
      </c>
      <c r="Q5" s="12"/>
      <c r="R5" s="12"/>
      <c r="S5" s="12"/>
      <c r="T5" s="12"/>
      <c r="U5" s="12"/>
      <c r="V5" s="12"/>
      <c r="W5" s="11"/>
    </row>
    <row r="6" spans="1:23" ht="52.5" customHeight="1" x14ac:dyDescent="0.25">
      <c r="A6" s="4">
        <v>3</v>
      </c>
      <c r="B6" s="51" t="s">
        <v>179</v>
      </c>
      <c r="C6" s="12">
        <v>30</v>
      </c>
      <c r="D6" s="12">
        <v>30</v>
      </c>
      <c r="E6" s="12"/>
      <c r="F6" s="12">
        <v>1</v>
      </c>
      <c r="G6" s="12">
        <v>2</v>
      </c>
      <c r="H6" s="4">
        <f t="shared" si="0"/>
        <v>63</v>
      </c>
      <c r="I6" s="12">
        <f t="shared" si="1"/>
        <v>62</v>
      </c>
      <c r="J6" s="12">
        <f t="shared" si="2"/>
        <v>125</v>
      </c>
      <c r="K6" s="11">
        <v>5</v>
      </c>
      <c r="M6" s="4"/>
      <c r="N6" s="11" t="s">
        <v>260</v>
      </c>
      <c r="O6" s="12">
        <v>2</v>
      </c>
      <c r="P6" s="12">
        <v>2</v>
      </c>
      <c r="Q6" s="12"/>
      <c r="R6" s="12"/>
      <c r="S6" s="12"/>
      <c r="T6" s="12"/>
      <c r="U6" s="12"/>
      <c r="V6" s="12"/>
      <c r="W6" s="11"/>
    </row>
    <row r="7" spans="1:23" ht="36.75" customHeight="1" x14ac:dyDescent="0.25">
      <c r="A7" s="4">
        <v>4</v>
      </c>
      <c r="B7" s="51" t="s">
        <v>64</v>
      </c>
      <c r="C7" s="12">
        <v>7</v>
      </c>
      <c r="D7" s="12">
        <v>23</v>
      </c>
      <c r="E7" s="12"/>
      <c r="F7" s="12">
        <v>1</v>
      </c>
      <c r="G7" s="12">
        <v>2</v>
      </c>
      <c r="H7" s="12">
        <f t="shared" si="0"/>
        <v>33</v>
      </c>
      <c r="I7" s="12">
        <f t="shared" si="1"/>
        <v>42</v>
      </c>
      <c r="J7" s="12">
        <f t="shared" si="2"/>
        <v>75</v>
      </c>
      <c r="K7" s="11">
        <v>3</v>
      </c>
      <c r="M7" s="4"/>
      <c r="N7" s="11" t="s">
        <v>170</v>
      </c>
      <c r="O7" s="12">
        <v>7</v>
      </c>
      <c r="P7" s="12">
        <v>7</v>
      </c>
      <c r="Q7" s="12"/>
      <c r="R7" s="12"/>
      <c r="S7" s="12"/>
      <c r="T7" s="12"/>
      <c r="U7" s="12"/>
      <c r="V7" s="12"/>
      <c r="W7" s="11"/>
    </row>
    <row r="8" spans="1:23" ht="36.75" customHeight="1" x14ac:dyDescent="0.25">
      <c r="A8" s="4">
        <v>6</v>
      </c>
      <c r="B8" s="51" t="s">
        <v>19</v>
      </c>
      <c r="C8" s="12"/>
      <c r="D8" s="12">
        <v>45</v>
      </c>
      <c r="E8" s="12"/>
      <c r="F8" s="12">
        <v>1</v>
      </c>
      <c r="G8" s="12">
        <v>2</v>
      </c>
      <c r="H8" s="12">
        <f t="shared" si="0"/>
        <v>48</v>
      </c>
      <c r="I8" s="12">
        <f t="shared" si="1"/>
        <v>27</v>
      </c>
      <c r="J8" s="12">
        <f t="shared" si="2"/>
        <v>75</v>
      </c>
      <c r="K8" s="11">
        <v>3</v>
      </c>
      <c r="M8" s="4">
        <v>2</v>
      </c>
      <c r="N8" s="11" t="s">
        <v>182</v>
      </c>
      <c r="O8" s="12">
        <v>15</v>
      </c>
      <c r="P8" s="12">
        <v>15</v>
      </c>
      <c r="Q8" s="12">
        <v>4</v>
      </c>
      <c r="R8" s="12">
        <v>2</v>
      </c>
      <c r="S8" s="12">
        <v>3</v>
      </c>
      <c r="T8" s="12">
        <f>SUM(O8:S8)</f>
        <v>39</v>
      </c>
      <c r="U8" s="12">
        <f>V8-T8</f>
        <v>36</v>
      </c>
      <c r="V8" s="12">
        <f>W8*25</f>
        <v>75</v>
      </c>
      <c r="W8" s="11">
        <v>3</v>
      </c>
    </row>
    <row r="9" spans="1:23" ht="36.75" customHeight="1" x14ac:dyDescent="0.25">
      <c r="A9" s="4">
        <v>6</v>
      </c>
      <c r="B9" s="51" t="s">
        <v>21</v>
      </c>
      <c r="C9" s="12">
        <v>15</v>
      </c>
      <c r="D9" s="12">
        <v>45</v>
      </c>
      <c r="E9" s="12"/>
      <c r="F9" s="12">
        <v>1</v>
      </c>
      <c r="G9" s="12">
        <v>2</v>
      </c>
      <c r="H9" s="12">
        <f t="shared" si="0"/>
        <v>63</v>
      </c>
      <c r="I9" s="12">
        <f t="shared" si="1"/>
        <v>87</v>
      </c>
      <c r="J9" s="12">
        <f t="shared" si="2"/>
        <v>150</v>
      </c>
      <c r="K9" s="11">
        <v>6</v>
      </c>
      <c r="M9" s="4"/>
      <c r="N9" s="11" t="s">
        <v>259</v>
      </c>
      <c r="O9" s="12">
        <v>8</v>
      </c>
      <c r="P9" s="12">
        <v>8</v>
      </c>
      <c r="Q9" s="12"/>
      <c r="R9" s="12"/>
      <c r="S9" s="12"/>
      <c r="T9" s="12"/>
      <c r="U9" s="12"/>
      <c r="V9" s="12"/>
      <c r="W9" s="11"/>
    </row>
    <row r="10" spans="1:23" ht="36.75" customHeight="1" x14ac:dyDescent="0.25">
      <c r="A10" s="4"/>
      <c r="B10" s="51" t="s">
        <v>65</v>
      </c>
      <c r="C10" s="12">
        <v>7</v>
      </c>
      <c r="D10" s="12">
        <v>8</v>
      </c>
      <c r="E10" s="12"/>
      <c r="F10" s="12">
        <v>1</v>
      </c>
      <c r="G10" s="12">
        <v>2</v>
      </c>
      <c r="H10" s="12">
        <f>SUM(C10:G10)</f>
        <v>18</v>
      </c>
      <c r="I10" s="12">
        <f t="shared" si="1"/>
        <v>32</v>
      </c>
      <c r="J10" s="12">
        <f t="shared" si="2"/>
        <v>50</v>
      </c>
      <c r="K10" s="11">
        <v>2</v>
      </c>
      <c r="M10" s="4"/>
      <c r="N10" s="11" t="s">
        <v>260</v>
      </c>
      <c r="O10" s="12">
        <v>3</v>
      </c>
      <c r="P10" s="12">
        <v>3</v>
      </c>
      <c r="Q10" s="12"/>
      <c r="R10" s="12"/>
      <c r="S10" s="12"/>
      <c r="T10" s="12"/>
      <c r="U10" s="12"/>
      <c r="V10" s="12"/>
      <c r="W10" s="11"/>
    </row>
    <row r="11" spans="1:23" ht="36.75" customHeight="1" x14ac:dyDescent="0.25">
      <c r="A11" s="141" t="s">
        <v>84</v>
      </c>
      <c r="B11" s="142"/>
      <c r="C11" s="80">
        <f>SUM(C4:C10)</f>
        <v>105</v>
      </c>
      <c r="D11" s="80">
        <f>SUM(D4:D10)</f>
        <v>225</v>
      </c>
      <c r="E11" s="80">
        <f>SUM(E4:E10)</f>
        <v>0</v>
      </c>
      <c r="F11" s="80">
        <f>SUM(F4:F10)</f>
        <v>8</v>
      </c>
      <c r="G11" s="80">
        <f>SUM(G4:G10)</f>
        <v>15</v>
      </c>
      <c r="H11" s="80">
        <f>SUM(C11:G11)</f>
        <v>353</v>
      </c>
      <c r="I11" s="80">
        <f>SUM(I4:I10)</f>
        <v>397</v>
      </c>
      <c r="J11" s="80">
        <f>SUM(J4:J10)</f>
        <v>750</v>
      </c>
      <c r="K11" s="80">
        <f>SUM(K4:K10)</f>
        <v>30</v>
      </c>
      <c r="M11" s="4"/>
      <c r="N11" s="11" t="s">
        <v>170</v>
      </c>
      <c r="O11" s="12">
        <v>4</v>
      </c>
      <c r="P11" s="12">
        <v>4</v>
      </c>
      <c r="Q11" s="12"/>
      <c r="R11" s="12"/>
      <c r="S11" s="12"/>
      <c r="T11" s="12"/>
      <c r="U11" s="12"/>
      <c r="V11" s="12"/>
      <c r="W11" s="11"/>
    </row>
    <row r="12" spans="1:23" ht="44.25" customHeight="1" x14ac:dyDescent="0.25">
      <c r="M12" s="4">
        <v>3</v>
      </c>
      <c r="N12" s="11" t="s">
        <v>183</v>
      </c>
      <c r="O12" s="12">
        <v>5</v>
      </c>
      <c r="P12" s="12">
        <v>5</v>
      </c>
      <c r="Q12" s="12">
        <v>4</v>
      </c>
      <c r="R12" s="12">
        <v>2</v>
      </c>
      <c r="S12" s="12">
        <v>3</v>
      </c>
      <c r="T12" s="12">
        <f>SUM(O12:S12)</f>
        <v>19</v>
      </c>
      <c r="U12" s="12">
        <f>V12-T12</f>
        <v>31</v>
      </c>
      <c r="V12" s="12">
        <f>W12*25</f>
        <v>50</v>
      </c>
      <c r="W12" s="11">
        <v>2</v>
      </c>
    </row>
    <row r="13" spans="1:23" ht="44.25" customHeight="1" x14ac:dyDescent="0.25">
      <c r="M13" s="4"/>
      <c r="N13" s="11" t="s">
        <v>259</v>
      </c>
      <c r="O13" s="12">
        <v>3</v>
      </c>
      <c r="P13" s="12">
        <v>3</v>
      </c>
      <c r="Q13" s="12"/>
      <c r="R13" s="12"/>
      <c r="S13" s="12"/>
      <c r="T13" s="12"/>
      <c r="U13" s="12"/>
      <c r="V13" s="12"/>
      <c r="W13" s="11"/>
    </row>
    <row r="14" spans="1:23" ht="44.25" customHeight="1" x14ac:dyDescent="0.25">
      <c r="M14" s="4"/>
      <c r="N14" s="11" t="s">
        <v>260</v>
      </c>
      <c r="O14" s="12">
        <v>1</v>
      </c>
      <c r="P14" s="12">
        <v>1</v>
      </c>
      <c r="Q14" s="12"/>
      <c r="R14" s="12"/>
      <c r="S14" s="12"/>
      <c r="T14" s="12"/>
      <c r="U14" s="12"/>
      <c r="V14" s="12"/>
      <c r="W14" s="11"/>
    </row>
    <row r="15" spans="1:23" ht="44.25" customHeight="1" x14ac:dyDescent="0.25">
      <c r="M15" s="4"/>
      <c r="N15" s="11" t="s">
        <v>170</v>
      </c>
      <c r="O15" s="12">
        <v>1</v>
      </c>
      <c r="P15" s="12">
        <v>1</v>
      </c>
      <c r="Q15" s="12"/>
      <c r="R15" s="12"/>
      <c r="S15" s="12"/>
      <c r="T15" s="12"/>
      <c r="U15" s="12"/>
      <c r="V15" s="12"/>
      <c r="W15" s="11"/>
    </row>
    <row r="16" spans="1:23" ht="39.75" customHeight="1" x14ac:dyDescent="0.25">
      <c r="M16" s="4">
        <v>4</v>
      </c>
      <c r="N16" s="11" t="s">
        <v>184</v>
      </c>
      <c r="O16" s="12">
        <v>6</v>
      </c>
      <c r="P16" s="12">
        <v>6</v>
      </c>
      <c r="Q16" s="12">
        <v>2</v>
      </c>
      <c r="R16" s="12">
        <v>2</v>
      </c>
      <c r="S16" s="12">
        <v>3</v>
      </c>
      <c r="T16" s="12">
        <f>SUM(O16:S16)</f>
        <v>19</v>
      </c>
      <c r="U16" s="12">
        <f>V16-T16</f>
        <v>31</v>
      </c>
      <c r="V16" s="12">
        <f>W16*25</f>
        <v>50</v>
      </c>
      <c r="W16" s="11">
        <v>2</v>
      </c>
    </row>
    <row r="17" spans="13:23" ht="39.75" customHeight="1" x14ac:dyDescent="0.25">
      <c r="M17" s="4"/>
      <c r="N17" s="11" t="s">
        <v>259</v>
      </c>
      <c r="O17" s="12">
        <v>4</v>
      </c>
      <c r="P17" s="12">
        <v>4</v>
      </c>
      <c r="Q17" s="12"/>
      <c r="R17" s="12"/>
      <c r="S17" s="12"/>
      <c r="T17" s="12"/>
      <c r="U17" s="12"/>
      <c r="V17" s="12"/>
      <c r="W17" s="11"/>
    </row>
    <row r="18" spans="13:23" ht="39.75" customHeight="1" x14ac:dyDescent="0.25">
      <c r="M18" s="4"/>
      <c r="N18" s="11" t="s">
        <v>260</v>
      </c>
      <c r="O18" s="12">
        <v>1</v>
      </c>
      <c r="P18" s="12">
        <v>1</v>
      </c>
      <c r="Q18" s="12"/>
      <c r="R18" s="12"/>
      <c r="S18" s="12"/>
      <c r="T18" s="12"/>
      <c r="U18" s="12"/>
      <c r="V18" s="12"/>
      <c r="W18" s="11"/>
    </row>
    <row r="19" spans="13:23" ht="39.75" customHeight="1" x14ac:dyDescent="0.25">
      <c r="M19" s="4"/>
      <c r="N19" s="11" t="s">
        <v>170</v>
      </c>
      <c r="O19" s="12">
        <v>1</v>
      </c>
      <c r="P19" s="12">
        <v>1</v>
      </c>
      <c r="Q19" s="12"/>
      <c r="R19" s="12"/>
      <c r="S19" s="12"/>
      <c r="T19" s="12"/>
      <c r="U19" s="12"/>
      <c r="V19" s="12"/>
      <c r="W19" s="11"/>
    </row>
    <row r="20" spans="13:23" ht="36.75" customHeight="1" x14ac:dyDescent="0.25">
      <c r="M20" s="4">
        <v>5</v>
      </c>
      <c r="N20" s="11" t="s">
        <v>185</v>
      </c>
      <c r="O20" s="12">
        <v>8</v>
      </c>
      <c r="P20" s="12">
        <v>5</v>
      </c>
      <c r="Q20" s="12">
        <v>1</v>
      </c>
      <c r="R20" s="12">
        <v>2</v>
      </c>
      <c r="S20" s="12">
        <v>3</v>
      </c>
      <c r="T20" s="12">
        <f>SUM(O20:S20)</f>
        <v>19</v>
      </c>
      <c r="U20" s="12">
        <f>V20-T20</f>
        <v>31</v>
      </c>
      <c r="V20" s="12">
        <f>W20*25</f>
        <v>50</v>
      </c>
      <c r="W20" s="11">
        <v>2</v>
      </c>
    </row>
    <row r="21" spans="13:23" ht="36.75" customHeight="1" x14ac:dyDescent="0.25">
      <c r="M21" s="4"/>
      <c r="N21" s="11" t="s">
        <v>259</v>
      </c>
      <c r="O21" s="12">
        <v>3</v>
      </c>
      <c r="P21" s="12">
        <v>2</v>
      </c>
      <c r="Q21" s="12"/>
      <c r="R21" s="12"/>
      <c r="S21" s="12"/>
      <c r="T21" s="12"/>
      <c r="U21" s="12"/>
      <c r="V21" s="12"/>
      <c r="W21" s="11"/>
    </row>
    <row r="22" spans="13:23" ht="36.75" customHeight="1" x14ac:dyDescent="0.25">
      <c r="M22" s="4"/>
      <c r="N22" s="11" t="s">
        <v>260</v>
      </c>
      <c r="O22" s="12">
        <v>2</v>
      </c>
      <c r="P22" s="12">
        <v>1</v>
      </c>
      <c r="Q22" s="12"/>
      <c r="R22" s="12"/>
      <c r="S22" s="12"/>
      <c r="T22" s="12"/>
      <c r="U22" s="12"/>
      <c r="V22" s="12"/>
      <c r="W22" s="11"/>
    </row>
    <row r="23" spans="13:23" ht="36.75" customHeight="1" x14ac:dyDescent="0.25">
      <c r="M23" s="4"/>
      <c r="N23" s="11" t="s">
        <v>170</v>
      </c>
      <c r="O23" s="12">
        <v>3</v>
      </c>
      <c r="P23" s="12">
        <v>2</v>
      </c>
      <c r="Q23" s="12"/>
      <c r="R23" s="12"/>
      <c r="S23" s="12"/>
      <c r="T23" s="12"/>
      <c r="U23" s="12"/>
      <c r="V23" s="12"/>
      <c r="W23" s="11"/>
    </row>
    <row r="24" spans="13:23" ht="36.75" customHeight="1" x14ac:dyDescent="0.25">
      <c r="M24" s="4">
        <v>6</v>
      </c>
      <c r="N24" s="11" t="s">
        <v>186</v>
      </c>
      <c r="O24" s="12">
        <v>8</v>
      </c>
      <c r="P24" s="12">
        <v>5</v>
      </c>
      <c r="Q24" s="12">
        <v>2</v>
      </c>
      <c r="R24" s="12">
        <v>2</v>
      </c>
      <c r="S24" s="12">
        <v>3</v>
      </c>
      <c r="T24" s="12">
        <f>SUM(O24:S24)</f>
        <v>20</v>
      </c>
      <c r="U24" s="12">
        <f>V24-T24</f>
        <v>55</v>
      </c>
      <c r="V24" s="12">
        <f>W24*25</f>
        <v>75</v>
      </c>
      <c r="W24" s="11">
        <v>3</v>
      </c>
    </row>
    <row r="25" spans="13:23" ht="36.75" customHeight="1" x14ac:dyDescent="0.25">
      <c r="M25" s="4"/>
      <c r="N25" s="11" t="s">
        <v>259</v>
      </c>
      <c r="O25" s="12">
        <v>4</v>
      </c>
      <c r="P25" s="12">
        <v>4</v>
      </c>
      <c r="Q25" s="12"/>
      <c r="R25" s="12"/>
      <c r="S25" s="12"/>
      <c r="T25" s="12"/>
      <c r="U25" s="12"/>
      <c r="V25" s="12"/>
      <c r="W25" s="11"/>
    </row>
    <row r="26" spans="13:23" ht="36.75" customHeight="1" x14ac:dyDescent="0.25">
      <c r="M26" s="4"/>
      <c r="N26" s="11" t="s">
        <v>260</v>
      </c>
      <c r="O26" s="12">
        <v>2</v>
      </c>
      <c r="P26" s="12"/>
      <c r="Q26" s="12"/>
      <c r="R26" s="12"/>
      <c r="S26" s="12"/>
      <c r="T26" s="12"/>
      <c r="U26" s="12"/>
      <c r="V26" s="12"/>
      <c r="W26" s="11"/>
    </row>
    <row r="27" spans="13:23" ht="36.75" customHeight="1" x14ac:dyDescent="0.25">
      <c r="M27" s="4"/>
      <c r="N27" s="11" t="s">
        <v>170</v>
      </c>
      <c r="O27" s="12">
        <v>2</v>
      </c>
      <c r="P27" s="12">
        <v>1</v>
      </c>
      <c r="Q27" s="12"/>
      <c r="R27" s="12"/>
      <c r="S27" s="12"/>
      <c r="T27" s="12"/>
      <c r="U27" s="12"/>
      <c r="V27" s="12"/>
      <c r="W27" s="11"/>
    </row>
    <row r="28" spans="13:23" ht="36.75" customHeight="1" x14ac:dyDescent="0.25">
      <c r="M28" s="4">
        <v>7</v>
      </c>
      <c r="N28" s="11" t="s">
        <v>187</v>
      </c>
      <c r="O28" s="12">
        <v>21</v>
      </c>
      <c r="P28" s="12">
        <v>21</v>
      </c>
      <c r="Q28" s="12">
        <v>11</v>
      </c>
      <c r="R28" s="12">
        <v>2</v>
      </c>
      <c r="S28" s="12">
        <v>3</v>
      </c>
      <c r="T28" s="12">
        <f>SUM(O28:S28)</f>
        <v>58</v>
      </c>
      <c r="U28" s="12">
        <f>V28-T28</f>
        <v>42</v>
      </c>
      <c r="V28" s="12">
        <f>W28*25</f>
        <v>100</v>
      </c>
      <c r="W28" s="11">
        <v>4</v>
      </c>
    </row>
    <row r="29" spans="13:23" ht="36.75" customHeight="1" x14ac:dyDescent="0.25">
      <c r="M29" s="4"/>
      <c r="N29" s="11" t="s">
        <v>259</v>
      </c>
      <c r="O29" s="12">
        <v>7</v>
      </c>
      <c r="P29" s="12">
        <v>7</v>
      </c>
      <c r="Q29" s="12"/>
      <c r="R29" s="12"/>
      <c r="S29" s="12"/>
      <c r="T29" s="12"/>
      <c r="U29" s="12"/>
      <c r="V29" s="12"/>
      <c r="W29" s="11"/>
    </row>
    <row r="30" spans="13:23" ht="36.75" customHeight="1" x14ac:dyDescent="0.25">
      <c r="M30" s="4"/>
      <c r="N30" s="11" t="s">
        <v>260</v>
      </c>
      <c r="O30" s="12">
        <v>7</v>
      </c>
      <c r="P30" s="12">
        <v>7</v>
      </c>
      <c r="Q30" s="12"/>
      <c r="R30" s="12"/>
      <c r="S30" s="12"/>
      <c r="T30" s="12"/>
      <c r="U30" s="12"/>
      <c r="V30" s="12"/>
      <c r="W30" s="11"/>
    </row>
    <row r="31" spans="13:23" ht="36.75" customHeight="1" x14ac:dyDescent="0.25">
      <c r="M31" s="4"/>
      <c r="N31" s="11" t="s">
        <v>170</v>
      </c>
      <c r="O31" s="12">
        <v>7</v>
      </c>
      <c r="P31" s="12">
        <v>7</v>
      </c>
      <c r="Q31" s="12"/>
      <c r="R31" s="12"/>
      <c r="S31" s="12"/>
      <c r="T31" s="12"/>
      <c r="U31" s="12"/>
      <c r="V31" s="12"/>
      <c r="W31" s="11"/>
    </row>
    <row r="32" spans="13:23" ht="36.75" customHeight="1" x14ac:dyDescent="0.25">
      <c r="M32" s="4">
        <v>8</v>
      </c>
      <c r="N32" s="11" t="s">
        <v>188</v>
      </c>
      <c r="O32" s="12">
        <v>24</v>
      </c>
      <c r="P32" s="12">
        <v>24</v>
      </c>
      <c r="Q32" s="12">
        <v>10</v>
      </c>
      <c r="R32" s="12">
        <v>2</v>
      </c>
      <c r="S32" s="12">
        <v>3</v>
      </c>
      <c r="T32" s="12">
        <f>SUM(O32:S32)</f>
        <v>63</v>
      </c>
      <c r="U32" s="12">
        <f>V32-T32</f>
        <v>62</v>
      </c>
      <c r="V32" s="12">
        <f>W32*25</f>
        <v>125</v>
      </c>
      <c r="W32" s="11">
        <v>5</v>
      </c>
    </row>
    <row r="33" spans="13:23" ht="36.75" customHeight="1" x14ac:dyDescent="0.25">
      <c r="M33" s="4"/>
      <c r="N33" s="11" t="s">
        <v>259</v>
      </c>
      <c r="O33" s="12">
        <v>9</v>
      </c>
      <c r="P33" s="12">
        <v>9</v>
      </c>
      <c r="Q33" s="12"/>
      <c r="R33" s="12"/>
      <c r="S33" s="12"/>
      <c r="T33" s="12"/>
      <c r="U33" s="12"/>
      <c r="V33" s="12"/>
      <c r="W33" s="11"/>
    </row>
    <row r="34" spans="13:23" ht="36.75" customHeight="1" x14ac:dyDescent="0.25">
      <c r="M34" s="4"/>
      <c r="N34" s="11" t="s">
        <v>260</v>
      </c>
      <c r="O34" s="12">
        <v>6</v>
      </c>
      <c r="P34" s="12">
        <v>6</v>
      </c>
      <c r="Q34" s="12"/>
      <c r="R34" s="12"/>
      <c r="S34" s="12"/>
      <c r="T34" s="12"/>
      <c r="U34" s="12"/>
      <c r="V34" s="12"/>
      <c r="W34" s="11"/>
    </row>
    <row r="35" spans="13:23" ht="36.75" customHeight="1" x14ac:dyDescent="0.25">
      <c r="M35" s="4"/>
      <c r="N35" s="11" t="s">
        <v>170</v>
      </c>
      <c r="O35" s="12">
        <v>9</v>
      </c>
      <c r="P35" s="12">
        <v>9</v>
      </c>
      <c r="Q35" s="12"/>
      <c r="R35" s="12"/>
      <c r="S35" s="12"/>
      <c r="T35" s="12"/>
      <c r="U35" s="12"/>
      <c r="V35" s="12"/>
      <c r="W35" s="11"/>
    </row>
    <row r="36" spans="13:23" ht="36.75" customHeight="1" x14ac:dyDescent="0.25">
      <c r="M36" s="4">
        <v>9</v>
      </c>
      <c r="N36" s="11" t="s">
        <v>189</v>
      </c>
      <c r="O36" s="12">
        <v>12</v>
      </c>
      <c r="P36" s="12">
        <v>12</v>
      </c>
      <c r="Q36" s="12">
        <v>2</v>
      </c>
      <c r="R36" s="12">
        <v>2</v>
      </c>
      <c r="S36" s="12">
        <v>3</v>
      </c>
      <c r="T36" s="12">
        <f>SUM(O36:S36)</f>
        <v>31</v>
      </c>
      <c r="U36" s="12">
        <f>V36-T36</f>
        <v>19</v>
      </c>
      <c r="V36" s="12">
        <f>W36*25</f>
        <v>50</v>
      </c>
      <c r="W36" s="11">
        <v>2</v>
      </c>
    </row>
    <row r="37" spans="13:23" ht="36.75" customHeight="1" x14ac:dyDescent="0.25">
      <c r="M37" s="4"/>
      <c r="N37" s="11" t="s">
        <v>259</v>
      </c>
      <c r="O37" s="12">
        <v>6</v>
      </c>
      <c r="P37" s="12">
        <v>6</v>
      </c>
      <c r="Q37" s="12"/>
      <c r="R37" s="12"/>
      <c r="S37" s="12"/>
      <c r="T37" s="12"/>
      <c r="U37" s="12"/>
      <c r="V37" s="12"/>
      <c r="W37" s="11"/>
    </row>
    <row r="38" spans="13:23" ht="36.75" customHeight="1" x14ac:dyDescent="0.25">
      <c r="M38" s="4"/>
      <c r="N38" s="11" t="s">
        <v>260</v>
      </c>
      <c r="O38" s="12">
        <v>4</v>
      </c>
      <c r="P38" s="12">
        <v>4</v>
      </c>
      <c r="Q38" s="12"/>
      <c r="R38" s="12"/>
      <c r="S38" s="12"/>
      <c r="T38" s="12"/>
      <c r="U38" s="12"/>
      <c r="V38" s="12"/>
      <c r="W38" s="11"/>
    </row>
    <row r="39" spans="13:23" ht="36.75" customHeight="1" x14ac:dyDescent="0.25">
      <c r="M39" s="4"/>
      <c r="N39" s="11" t="s">
        <v>170</v>
      </c>
      <c r="O39" s="12">
        <v>2</v>
      </c>
      <c r="P39" s="12">
        <v>2</v>
      </c>
      <c r="Q39" s="12"/>
      <c r="R39" s="12"/>
      <c r="S39" s="12"/>
      <c r="T39" s="12"/>
      <c r="U39" s="12"/>
      <c r="V39" s="12"/>
      <c r="W39" s="11"/>
    </row>
    <row r="40" spans="13:23" ht="26.25" customHeight="1" x14ac:dyDescent="0.25">
      <c r="M40" s="4">
        <v>3</v>
      </c>
      <c r="N40" s="11" t="s">
        <v>178</v>
      </c>
      <c r="O40" s="104">
        <v>30</v>
      </c>
      <c r="P40" s="104">
        <v>30</v>
      </c>
      <c r="Q40" s="104"/>
      <c r="R40" s="104">
        <v>1</v>
      </c>
      <c r="S40" s="104">
        <v>2</v>
      </c>
      <c r="T40" s="104">
        <f t="shared" ref="T40" si="3">SUM(O40:S40)</f>
        <v>63</v>
      </c>
      <c r="U40" s="104">
        <f t="shared" ref="U40" si="4">V40-T40</f>
        <v>37</v>
      </c>
      <c r="V40" s="104">
        <f t="shared" ref="V40" si="5">W40*25</f>
        <v>100</v>
      </c>
      <c r="W40" s="104">
        <v>4</v>
      </c>
    </row>
    <row r="41" spans="13:23" ht="24.75" customHeight="1" x14ac:dyDescent="0.25">
      <c r="M41" s="141" t="s">
        <v>84</v>
      </c>
      <c r="N41" s="142"/>
      <c r="O41" s="80">
        <f>SUM(O40+O36+O32+O28+O24+O20+O16+O12+O8+O4)</f>
        <v>144</v>
      </c>
      <c r="P41" s="80">
        <f>SUM(P40+P36+P32+P28+P24+P20+P16+P12+P8+P4)</f>
        <v>138</v>
      </c>
      <c r="Q41" s="80">
        <f>SUM(Q4:Q40)</f>
        <v>40</v>
      </c>
      <c r="R41" s="80">
        <f>SUM(R4:R40)</f>
        <v>19</v>
      </c>
      <c r="S41" s="80">
        <f>SUM(S4:S40)</f>
        <v>29</v>
      </c>
      <c r="T41" s="80">
        <f>SUM(O41:S41)</f>
        <v>370</v>
      </c>
      <c r="U41" s="80">
        <f>SUM(U4:U40)</f>
        <v>380</v>
      </c>
      <c r="V41" s="80">
        <f>SUM(T41:U41)</f>
        <v>750</v>
      </c>
      <c r="W41" s="80">
        <f>SUM(W4:W40)</f>
        <v>30</v>
      </c>
    </row>
    <row r="42" spans="13:23" ht="34.5" customHeight="1" x14ac:dyDescent="0.25"/>
  </sheetData>
  <mergeCells count="8">
    <mergeCell ref="M41:N41"/>
    <mergeCell ref="B1:K1"/>
    <mergeCell ref="N1:W1"/>
    <mergeCell ref="O2:V2"/>
    <mergeCell ref="W2:W3"/>
    <mergeCell ref="A11:B11"/>
    <mergeCell ref="C2:J2"/>
    <mergeCell ref="K2:K3"/>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
  <sheetViews>
    <sheetView workbookViewId="0">
      <selection activeCell="X14" sqref="X14"/>
    </sheetView>
  </sheetViews>
  <sheetFormatPr defaultRowHeight="15" x14ac:dyDescent="0.25"/>
  <cols>
    <col min="1" max="1" width="6.7109375" style="5" customWidth="1"/>
    <col min="2" max="2" width="17.140625" style="5" customWidth="1"/>
    <col min="3" max="3" width="5.42578125" style="5" customWidth="1"/>
    <col min="4" max="4" width="6" style="5" customWidth="1"/>
    <col min="5" max="6" width="7.140625" style="5" customWidth="1"/>
    <col min="7" max="7" width="6.42578125" style="5" customWidth="1"/>
    <col min="8" max="9" width="7.28515625" style="5" customWidth="1"/>
    <col min="10" max="11" width="6.7109375" style="5" customWidth="1"/>
    <col min="12" max="12" width="9.140625" style="5"/>
    <col min="13" max="13" width="3.28515625" style="5" customWidth="1"/>
    <col min="14" max="14" width="15" style="5" customWidth="1"/>
    <col min="15" max="15" width="4.42578125" style="5" customWidth="1"/>
    <col min="16" max="16" width="5.85546875" style="5" customWidth="1"/>
    <col min="17" max="17" width="7" style="5" customWidth="1"/>
    <col min="18" max="18" width="6.5703125" style="5" customWidth="1"/>
    <col min="19" max="19" width="5.85546875" style="5" customWidth="1"/>
    <col min="20" max="20" width="6.42578125" style="5" customWidth="1"/>
    <col min="21" max="21" width="4.7109375" style="5" customWidth="1"/>
    <col min="22" max="22" width="5.5703125" style="5" customWidth="1"/>
    <col min="23" max="23" width="4.42578125" style="5" customWidth="1"/>
    <col min="24" max="24" width="6.42578125" style="5" customWidth="1"/>
    <col min="25" max="16384" width="9.140625" style="5"/>
  </cols>
  <sheetData>
    <row r="1" spans="1:24" x14ac:dyDescent="0.25">
      <c r="A1" s="19"/>
      <c r="B1" s="134" t="s">
        <v>90</v>
      </c>
      <c r="C1" s="134"/>
      <c r="D1" s="134"/>
      <c r="E1" s="134"/>
      <c r="F1" s="134"/>
      <c r="G1" s="134"/>
      <c r="H1" s="134"/>
      <c r="I1" s="134"/>
      <c r="J1" s="134"/>
      <c r="K1" s="136" t="s">
        <v>113</v>
      </c>
      <c r="M1" s="19"/>
      <c r="N1" s="134" t="s">
        <v>89</v>
      </c>
      <c r="O1" s="134"/>
      <c r="P1" s="134"/>
      <c r="Q1" s="134"/>
      <c r="R1" s="134"/>
      <c r="S1" s="134"/>
      <c r="T1" s="134"/>
      <c r="U1" s="134"/>
      <c r="V1" s="134"/>
      <c r="W1" s="134"/>
      <c r="X1" s="136" t="s">
        <v>113</v>
      </c>
    </row>
    <row r="2" spans="1:24" ht="30" x14ac:dyDescent="0.25">
      <c r="A2" s="63" t="s">
        <v>82</v>
      </c>
      <c r="B2" s="75" t="s">
        <v>74</v>
      </c>
      <c r="C2" s="135" t="s">
        <v>75</v>
      </c>
      <c r="D2" s="135"/>
      <c r="E2" s="135"/>
      <c r="F2" s="135"/>
      <c r="G2" s="135"/>
      <c r="H2" s="135"/>
      <c r="I2" s="98"/>
      <c r="J2" s="136" t="s">
        <v>3</v>
      </c>
      <c r="K2" s="136"/>
      <c r="M2" s="63" t="s">
        <v>82</v>
      </c>
      <c r="N2" s="75" t="s">
        <v>74</v>
      </c>
      <c r="O2" s="135" t="s">
        <v>75</v>
      </c>
      <c r="P2" s="135"/>
      <c r="Q2" s="135"/>
      <c r="R2" s="135"/>
      <c r="S2" s="135"/>
      <c r="T2" s="135"/>
      <c r="U2" s="135"/>
      <c r="V2" s="98"/>
      <c r="W2" s="136" t="s">
        <v>3</v>
      </c>
      <c r="X2" s="136"/>
    </row>
    <row r="3" spans="1:24" ht="94.5" customHeight="1" x14ac:dyDescent="0.3">
      <c r="A3" s="76"/>
      <c r="B3" s="77"/>
      <c r="C3" s="78" t="s">
        <v>76</v>
      </c>
      <c r="D3" s="78" t="s">
        <v>77</v>
      </c>
      <c r="E3" s="78" t="s">
        <v>78</v>
      </c>
      <c r="F3" s="78" t="s">
        <v>79</v>
      </c>
      <c r="G3" s="78" t="s">
        <v>80</v>
      </c>
      <c r="H3" s="78" t="s">
        <v>81</v>
      </c>
      <c r="I3" s="78" t="s">
        <v>84</v>
      </c>
      <c r="J3" s="136"/>
      <c r="K3" s="136"/>
      <c r="L3" s="7"/>
      <c r="M3" s="76"/>
      <c r="N3" s="77"/>
      <c r="O3" s="78" t="s">
        <v>76</v>
      </c>
      <c r="P3" s="78" t="s">
        <v>77</v>
      </c>
      <c r="Q3" s="85" t="s">
        <v>121</v>
      </c>
      <c r="R3" s="78" t="s">
        <v>78</v>
      </c>
      <c r="S3" s="78" t="s">
        <v>79</v>
      </c>
      <c r="T3" s="78" t="s">
        <v>80</v>
      </c>
      <c r="U3" s="78" t="s">
        <v>81</v>
      </c>
      <c r="V3" s="78" t="s">
        <v>84</v>
      </c>
      <c r="W3" s="136"/>
      <c r="X3" s="136"/>
    </row>
    <row r="4" spans="1:24" ht="36.75" customHeight="1" x14ac:dyDescent="0.25">
      <c r="A4" s="12">
        <v>1</v>
      </c>
      <c r="B4" s="11" t="s">
        <v>22</v>
      </c>
      <c r="C4" s="12">
        <v>25</v>
      </c>
      <c r="D4" s="12">
        <v>75</v>
      </c>
      <c r="E4" s="12">
        <v>2</v>
      </c>
      <c r="F4" s="12">
        <v>2</v>
      </c>
      <c r="G4" s="12">
        <f>SUM(C4:F4)</f>
        <v>104</v>
      </c>
      <c r="H4" s="12">
        <f>I4-G4</f>
        <v>146</v>
      </c>
      <c r="I4" s="12">
        <f t="shared" ref="I4:I9" si="0">J4*25</f>
        <v>250</v>
      </c>
      <c r="J4" s="11">
        <v>10</v>
      </c>
      <c r="K4" s="11">
        <v>25</v>
      </c>
      <c r="M4" s="12">
        <v>1</v>
      </c>
      <c r="N4" s="11" t="s">
        <v>27</v>
      </c>
      <c r="O4" s="12">
        <v>31</v>
      </c>
      <c r="P4" s="12">
        <v>93</v>
      </c>
      <c r="Q4" s="12"/>
      <c r="R4" s="12">
        <v>2</v>
      </c>
      <c r="S4" s="12">
        <v>2</v>
      </c>
      <c r="T4" s="12">
        <f t="shared" ref="T4:T9" si="1">SUM(O4:S4)</f>
        <v>128</v>
      </c>
      <c r="U4" s="12">
        <f t="shared" ref="U4:U9" si="2">V4-T4</f>
        <v>197</v>
      </c>
      <c r="V4" s="12">
        <f>W4*25</f>
        <v>325</v>
      </c>
      <c r="W4" s="11">
        <v>13</v>
      </c>
      <c r="X4" s="11">
        <v>31</v>
      </c>
    </row>
    <row r="5" spans="1:24" ht="32.25" customHeight="1" x14ac:dyDescent="0.25">
      <c r="A5" s="12">
        <v>2</v>
      </c>
      <c r="B5" s="11" t="s">
        <v>23</v>
      </c>
      <c r="C5" s="12">
        <v>16</v>
      </c>
      <c r="D5" s="12">
        <v>48</v>
      </c>
      <c r="E5" s="12">
        <v>2</v>
      </c>
      <c r="F5" s="12">
        <v>3</v>
      </c>
      <c r="G5" s="12">
        <f t="shared" ref="G5:G10" si="3">SUM(C5:F5)</f>
        <v>69</v>
      </c>
      <c r="H5" s="12">
        <f t="shared" ref="H5:H10" si="4">I5-G5</f>
        <v>81</v>
      </c>
      <c r="I5" s="12">
        <f t="shared" si="0"/>
        <v>150</v>
      </c>
      <c r="J5" s="11">
        <v>6</v>
      </c>
      <c r="K5" s="11">
        <v>16</v>
      </c>
      <c r="M5" s="12">
        <v>2</v>
      </c>
      <c r="N5" s="11" t="s">
        <v>28</v>
      </c>
      <c r="O5" s="12">
        <v>16</v>
      </c>
      <c r="P5" s="12">
        <v>48</v>
      </c>
      <c r="Q5" s="12">
        <v>8</v>
      </c>
      <c r="R5" s="12">
        <v>2</v>
      </c>
      <c r="S5" s="12">
        <v>2</v>
      </c>
      <c r="T5" s="12">
        <f t="shared" si="1"/>
        <v>76</v>
      </c>
      <c r="U5" s="12">
        <f t="shared" si="2"/>
        <v>74</v>
      </c>
      <c r="V5" s="12">
        <f>W5*25</f>
        <v>150</v>
      </c>
      <c r="W5" s="11">
        <v>6</v>
      </c>
      <c r="X5" s="11">
        <v>16</v>
      </c>
    </row>
    <row r="6" spans="1:24" ht="32.25" customHeight="1" x14ac:dyDescent="0.25">
      <c r="A6" s="12">
        <v>3</v>
      </c>
      <c r="B6" s="11" t="s">
        <v>24</v>
      </c>
      <c r="C6" s="12">
        <v>10</v>
      </c>
      <c r="D6" s="12">
        <v>30</v>
      </c>
      <c r="E6" s="12">
        <v>1</v>
      </c>
      <c r="F6" s="12">
        <v>2</v>
      </c>
      <c r="G6" s="12">
        <f t="shared" si="3"/>
        <v>43</v>
      </c>
      <c r="H6" s="12">
        <f t="shared" si="4"/>
        <v>57</v>
      </c>
      <c r="I6" s="12">
        <f t="shared" si="0"/>
        <v>100</v>
      </c>
      <c r="J6" s="11">
        <v>4</v>
      </c>
      <c r="K6" s="11">
        <v>10</v>
      </c>
      <c r="M6" s="12">
        <v>3</v>
      </c>
      <c r="N6" s="11" t="s">
        <v>29</v>
      </c>
      <c r="O6" s="12">
        <v>15</v>
      </c>
      <c r="P6" s="12">
        <v>45</v>
      </c>
      <c r="Q6" s="12"/>
      <c r="R6" s="12">
        <v>1</v>
      </c>
      <c r="S6" s="12">
        <v>2</v>
      </c>
      <c r="T6" s="12">
        <f t="shared" si="1"/>
        <v>63</v>
      </c>
      <c r="U6" s="12">
        <f t="shared" si="2"/>
        <v>62</v>
      </c>
      <c r="V6" s="12">
        <f>W6*25</f>
        <v>125</v>
      </c>
      <c r="W6" s="11">
        <v>5</v>
      </c>
      <c r="X6" s="11">
        <v>15</v>
      </c>
    </row>
    <row r="7" spans="1:24" ht="51.75" customHeight="1" x14ac:dyDescent="0.25">
      <c r="A7" s="12">
        <v>4</v>
      </c>
      <c r="B7" s="11" t="s">
        <v>25</v>
      </c>
      <c r="C7" s="12">
        <v>10</v>
      </c>
      <c r="D7" s="12">
        <v>30</v>
      </c>
      <c r="E7" s="12">
        <v>1</v>
      </c>
      <c r="F7" s="12">
        <v>2</v>
      </c>
      <c r="G7" s="12">
        <f t="shared" si="3"/>
        <v>43</v>
      </c>
      <c r="H7" s="12">
        <f t="shared" si="4"/>
        <v>57</v>
      </c>
      <c r="I7" s="12">
        <f t="shared" si="0"/>
        <v>100</v>
      </c>
      <c r="J7" s="11">
        <v>4</v>
      </c>
      <c r="K7" s="11">
        <v>11</v>
      </c>
      <c r="M7" s="12">
        <v>4</v>
      </c>
      <c r="N7" s="11" t="s">
        <v>30</v>
      </c>
      <c r="O7" s="12">
        <v>9</v>
      </c>
      <c r="P7" s="12">
        <v>27</v>
      </c>
      <c r="Q7" s="12"/>
      <c r="R7" s="12">
        <v>1</v>
      </c>
      <c r="S7" s="12">
        <v>2</v>
      </c>
      <c r="T7" s="12">
        <f t="shared" si="1"/>
        <v>39</v>
      </c>
      <c r="U7" s="12">
        <f t="shared" si="2"/>
        <v>61</v>
      </c>
      <c r="V7" s="12">
        <f>W7*25</f>
        <v>100</v>
      </c>
      <c r="W7" s="11">
        <v>4</v>
      </c>
      <c r="X7" s="11">
        <v>10</v>
      </c>
    </row>
    <row r="8" spans="1:24" ht="33.75" customHeight="1" x14ac:dyDescent="0.25">
      <c r="A8" s="12">
        <v>5</v>
      </c>
      <c r="B8" s="11" t="s">
        <v>26</v>
      </c>
      <c r="C8" s="12">
        <v>10</v>
      </c>
      <c r="D8" s="12">
        <v>30</v>
      </c>
      <c r="E8" s="12">
        <v>1</v>
      </c>
      <c r="F8" s="12">
        <v>2</v>
      </c>
      <c r="G8" s="12">
        <f t="shared" si="3"/>
        <v>43</v>
      </c>
      <c r="H8" s="12">
        <f t="shared" si="4"/>
        <v>57</v>
      </c>
      <c r="I8" s="12">
        <f t="shared" si="0"/>
        <v>100</v>
      </c>
      <c r="J8" s="11">
        <v>4</v>
      </c>
      <c r="K8" s="11">
        <v>10</v>
      </c>
      <c r="M8" s="12">
        <v>5</v>
      </c>
      <c r="N8" s="11" t="s">
        <v>332</v>
      </c>
      <c r="O8" s="12">
        <v>8</v>
      </c>
      <c r="P8" s="12">
        <v>16</v>
      </c>
      <c r="Q8" s="12"/>
      <c r="R8" s="12">
        <v>1</v>
      </c>
      <c r="S8" s="12">
        <v>2</v>
      </c>
      <c r="T8" s="12">
        <f t="shared" si="1"/>
        <v>27</v>
      </c>
      <c r="U8" s="12">
        <f t="shared" si="2"/>
        <v>23</v>
      </c>
      <c r="V8" s="12">
        <f>W8*25</f>
        <v>50</v>
      </c>
      <c r="W8" s="11">
        <v>2</v>
      </c>
      <c r="X8" s="11">
        <v>8</v>
      </c>
    </row>
    <row r="9" spans="1:24" ht="29.25" customHeight="1" x14ac:dyDescent="0.25">
      <c r="A9" s="12">
        <v>6</v>
      </c>
      <c r="B9" s="105" t="s">
        <v>331</v>
      </c>
      <c r="C9" s="12">
        <v>8</v>
      </c>
      <c r="D9" s="12">
        <v>16</v>
      </c>
      <c r="E9" s="12">
        <v>1</v>
      </c>
      <c r="F9" s="12">
        <v>2</v>
      </c>
      <c r="G9" s="12">
        <f t="shared" si="3"/>
        <v>27</v>
      </c>
      <c r="H9" s="12">
        <f t="shared" si="4"/>
        <v>23</v>
      </c>
      <c r="I9" s="12">
        <f t="shared" si="0"/>
        <v>50</v>
      </c>
      <c r="J9" s="11">
        <v>2</v>
      </c>
      <c r="K9" s="11">
        <v>8</v>
      </c>
      <c r="M9" s="141" t="s">
        <v>84</v>
      </c>
      <c r="N9" s="142"/>
      <c r="O9" s="80">
        <f>SUM(O4:O8)</f>
        <v>79</v>
      </c>
      <c r="P9" s="80">
        <f t="shared" ref="P9:V9" si="5">SUM(P4:P8)</f>
        <v>229</v>
      </c>
      <c r="Q9" s="80">
        <f t="shared" si="5"/>
        <v>8</v>
      </c>
      <c r="R9" s="80">
        <f t="shared" si="5"/>
        <v>7</v>
      </c>
      <c r="S9" s="80">
        <f t="shared" si="5"/>
        <v>10</v>
      </c>
      <c r="T9" s="80">
        <f t="shared" si="1"/>
        <v>333</v>
      </c>
      <c r="U9" s="80">
        <f t="shared" si="2"/>
        <v>417</v>
      </c>
      <c r="V9" s="80">
        <f t="shared" si="5"/>
        <v>750</v>
      </c>
      <c r="W9" s="80">
        <f>SUM(W4:W8)</f>
        <v>30</v>
      </c>
      <c r="X9" s="39">
        <f>SUM(X4:X8)</f>
        <v>80</v>
      </c>
    </row>
    <row r="10" spans="1:24" ht="33" customHeight="1" x14ac:dyDescent="0.25">
      <c r="A10" s="141" t="s">
        <v>84</v>
      </c>
      <c r="B10" s="142"/>
      <c r="C10" s="80">
        <f>SUM(C4:C9)</f>
        <v>79</v>
      </c>
      <c r="D10" s="80">
        <f>SUM(D4:D9)</f>
        <v>229</v>
      </c>
      <c r="E10" s="80">
        <f>SUM(E4:E9)</f>
        <v>8</v>
      </c>
      <c r="F10" s="80">
        <f>SUM(F4:F9)</f>
        <v>13</v>
      </c>
      <c r="G10" s="80">
        <f t="shared" si="3"/>
        <v>329</v>
      </c>
      <c r="H10" s="80">
        <f t="shared" si="4"/>
        <v>421</v>
      </c>
      <c r="I10" s="80">
        <f>SUM(I4:I9)</f>
        <v>750</v>
      </c>
      <c r="J10" s="80">
        <f>SUM(J4:J9)</f>
        <v>30</v>
      </c>
      <c r="K10" s="39">
        <f>SUM(K4:K9)</f>
        <v>80</v>
      </c>
    </row>
    <row r="14" spans="1:24" x14ac:dyDescent="0.25">
      <c r="I14" s="5">
        <f>19*5</f>
        <v>95</v>
      </c>
    </row>
  </sheetData>
  <mergeCells count="10">
    <mergeCell ref="A10:B10"/>
    <mergeCell ref="M9:N9"/>
    <mergeCell ref="K1:K3"/>
    <mergeCell ref="X1:X3"/>
    <mergeCell ref="B1:J1"/>
    <mergeCell ref="N1:W1"/>
    <mergeCell ref="C2:H2"/>
    <mergeCell ref="J2:J3"/>
    <mergeCell ref="O2:U2"/>
    <mergeCell ref="W2:W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
  <sheetViews>
    <sheetView workbookViewId="0">
      <selection activeCell="O15" sqref="O15"/>
    </sheetView>
  </sheetViews>
  <sheetFormatPr defaultRowHeight="15" x14ac:dyDescent="0.25"/>
  <cols>
    <col min="1" max="1" width="6.7109375" style="5" customWidth="1"/>
    <col min="2" max="2" width="17.140625" style="5" customWidth="1"/>
    <col min="3" max="3" width="5.85546875" style="5" customWidth="1"/>
    <col min="4" max="4" width="6.140625" style="5" customWidth="1"/>
    <col min="5" max="5" width="7.140625" style="5" customWidth="1"/>
    <col min="6" max="6" width="6.28515625" style="5" customWidth="1"/>
    <col min="7" max="9" width="7.28515625" style="5" customWidth="1"/>
    <col min="10" max="11" width="6.7109375" style="5" customWidth="1"/>
    <col min="12" max="12" width="9.140625" style="5"/>
    <col min="13" max="13" width="6" style="5" customWidth="1"/>
    <col min="14" max="14" width="13.140625" style="5" customWidth="1"/>
    <col min="15" max="15" width="5" style="5" customWidth="1"/>
    <col min="16" max="16" width="5.42578125" style="5" customWidth="1"/>
    <col min="17" max="17" width="7" style="5" customWidth="1"/>
    <col min="18" max="18" width="5.7109375" style="5" customWidth="1"/>
    <col min="19" max="19" width="6.42578125" style="5" customWidth="1"/>
    <col min="20" max="20" width="6.5703125" style="5" customWidth="1"/>
    <col min="21" max="21" width="6.140625" style="5" customWidth="1"/>
    <col min="22" max="22" width="5.85546875" style="5" customWidth="1"/>
    <col min="23" max="23" width="7.42578125" style="5" customWidth="1"/>
    <col min="24" max="16384" width="9.140625" style="5"/>
  </cols>
  <sheetData>
    <row r="1" spans="1:23" x14ac:dyDescent="0.25">
      <c r="A1" s="19"/>
      <c r="B1" s="134" t="s">
        <v>91</v>
      </c>
      <c r="C1" s="134"/>
      <c r="D1" s="134"/>
      <c r="E1" s="134"/>
      <c r="F1" s="134"/>
      <c r="G1" s="134"/>
      <c r="H1" s="134"/>
      <c r="I1" s="134"/>
      <c r="J1" s="134"/>
      <c r="K1" s="136" t="s">
        <v>113</v>
      </c>
      <c r="M1" s="19"/>
      <c r="N1" s="134" t="s">
        <v>92</v>
      </c>
      <c r="O1" s="134"/>
      <c r="P1" s="134"/>
      <c r="Q1" s="134"/>
      <c r="R1" s="134"/>
      <c r="S1" s="134"/>
      <c r="T1" s="134"/>
      <c r="U1" s="134"/>
      <c r="V1" s="134"/>
      <c r="W1" s="136" t="s">
        <v>113</v>
      </c>
    </row>
    <row r="2" spans="1:23" ht="30" x14ac:dyDescent="0.25">
      <c r="A2" s="63" t="s">
        <v>82</v>
      </c>
      <c r="B2" s="75" t="s">
        <v>74</v>
      </c>
      <c r="C2" s="135" t="s">
        <v>75</v>
      </c>
      <c r="D2" s="135"/>
      <c r="E2" s="135"/>
      <c r="F2" s="135"/>
      <c r="G2" s="135"/>
      <c r="H2" s="135"/>
      <c r="I2" s="98"/>
      <c r="J2" s="136" t="s">
        <v>3</v>
      </c>
      <c r="K2" s="136"/>
      <c r="M2" s="63" t="s">
        <v>82</v>
      </c>
      <c r="N2" s="75" t="s">
        <v>74</v>
      </c>
      <c r="O2" s="135" t="s">
        <v>75</v>
      </c>
      <c r="P2" s="135"/>
      <c r="Q2" s="135"/>
      <c r="R2" s="135"/>
      <c r="S2" s="135"/>
      <c r="T2" s="135"/>
      <c r="U2" s="135"/>
      <c r="V2" s="136" t="s">
        <v>3</v>
      </c>
      <c r="W2" s="136"/>
    </row>
    <row r="3" spans="1:23" ht="94.5" customHeight="1" x14ac:dyDescent="0.3">
      <c r="A3" s="76"/>
      <c r="B3" s="77"/>
      <c r="C3" s="78" t="s">
        <v>76</v>
      </c>
      <c r="D3" s="78" t="s">
        <v>77</v>
      </c>
      <c r="E3" s="78" t="s">
        <v>78</v>
      </c>
      <c r="F3" s="78" t="s">
        <v>79</v>
      </c>
      <c r="G3" s="78" t="s">
        <v>80</v>
      </c>
      <c r="H3" s="78" t="s">
        <v>81</v>
      </c>
      <c r="I3" s="78" t="s">
        <v>84</v>
      </c>
      <c r="J3" s="136"/>
      <c r="K3" s="136"/>
      <c r="L3" s="7"/>
      <c r="M3" s="76"/>
      <c r="N3" s="77"/>
      <c r="O3" s="78" t="s">
        <v>76</v>
      </c>
      <c r="P3" s="78" t="s">
        <v>77</v>
      </c>
      <c r="Q3" s="78" t="s">
        <v>78</v>
      </c>
      <c r="R3" s="78" t="s">
        <v>79</v>
      </c>
      <c r="S3" s="78" t="s">
        <v>80</v>
      </c>
      <c r="T3" s="78" t="s">
        <v>81</v>
      </c>
      <c r="U3" s="79" t="s">
        <v>84</v>
      </c>
      <c r="V3" s="136"/>
      <c r="W3" s="136"/>
    </row>
    <row r="4" spans="1:23" ht="36.75" customHeight="1" x14ac:dyDescent="0.25">
      <c r="A4" s="12">
        <v>1</v>
      </c>
      <c r="B4" s="11" t="s">
        <v>31</v>
      </c>
      <c r="C4" s="12">
        <v>21</v>
      </c>
      <c r="D4" s="12">
        <v>63</v>
      </c>
      <c r="E4" s="12">
        <v>1</v>
      </c>
      <c r="F4" s="12">
        <v>2</v>
      </c>
      <c r="G4" s="12">
        <f t="shared" ref="G4:G10" si="0">SUM(C4:F4)</f>
        <v>87</v>
      </c>
      <c r="H4" s="12">
        <f>I4-G4</f>
        <v>113</v>
      </c>
      <c r="I4" s="12">
        <f>J4*25</f>
        <v>200</v>
      </c>
      <c r="J4" s="11">
        <v>8</v>
      </c>
      <c r="K4" s="11">
        <v>22</v>
      </c>
      <c r="M4" s="12">
        <v>1</v>
      </c>
      <c r="N4" s="11" t="s">
        <v>36</v>
      </c>
      <c r="O4" s="12">
        <v>19</v>
      </c>
      <c r="P4" s="12">
        <v>57</v>
      </c>
      <c r="Q4" s="12">
        <v>2</v>
      </c>
      <c r="R4" s="12">
        <v>2</v>
      </c>
      <c r="S4" s="12">
        <f t="shared" ref="S4:S9" si="1">SUM(O4:R4)</f>
        <v>80</v>
      </c>
      <c r="T4" s="12">
        <f>U4-S4</f>
        <v>95</v>
      </c>
      <c r="U4" s="12">
        <f>V4*25</f>
        <v>175</v>
      </c>
      <c r="V4" s="11">
        <v>7</v>
      </c>
      <c r="W4" s="11">
        <v>20</v>
      </c>
    </row>
    <row r="5" spans="1:23" ht="32.25" customHeight="1" x14ac:dyDescent="0.25">
      <c r="A5" s="12">
        <v>2</v>
      </c>
      <c r="B5" s="11" t="s">
        <v>32</v>
      </c>
      <c r="C5" s="12">
        <v>9</v>
      </c>
      <c r="D5" s="12">
        <v>27</v>
      </c>
      <c r="E5" s="12">
        <v>1</v>
      </c>
      <c r="F5" s="12">
        <v>2</v>
      </c>
      <c r="G5" s="12">
        <f t="shared" si="0"/>
        <v>39</v>
      </c>
      <c r="H5" s="12">
        <f t="shared" ref="H5:H10" si="2">I5-G5</f>
        <v>61</v>
      </c>
      <c r="I5" s="12">
        <f t="shared" ref="I5:I10" si="3">J5*25</f>
        <v>100</v>
      </c>
      <c r="J5" s="11">
        <v>4</v>
      </c>
      <c r="K5" s="11">
        <v>10</v>
      </c>
      <c r="M5" s="12">
        <v>2</v>
      </c>
      <c r="N5" s="11" t="s">
        <v>37</v>
      </c>
      <c r="O5" s="12"/>
      <c r="P5" s="12">
        <v>20</v>
      </c>
      <c r="Q5" s="12">
        <v>2</v>
      </c>
      <c r="R5" s="12">
        <v>2</v>
      </c>
      <c r="S5" s="12">
        <f t="shared" si="1"/>
        <v>24</v>
      </c>
      <c r="T5" s="12">
        <f>U5-S5</f>
        <v>51</v>
      </c>
      <c r="U5" s="12">
        <f>V5*25</f>
        <v>75</v>
      </c>
      <c r="V5" s="11">
        <v>3</v>
      </c>
      <c r="W5" s="11">
        <v>6</v>
      </c>
    </row>
    <row r="6" spans="1:23" ht="46.5" customHeight="1" x14ac:dyDescent="0.25">
      <c r="A6" s="12">
        <v>3</v>
      </c>
      <c r="B6" s="11" t="s">
        <v>33</v>
      </c>
      <c r="C6" s="12">
        <v>12</v>
      </c>
      <c r="D6" s="12">
        <v>36</v>
      </c>
      <c r="E6" s="12">
        <v>1</v>
      </c>
      <c r="F6" s="12">
        <v>2</v>
      </c>
      <c r="G6" s="12">
        <f t="shared" si="0"/>
        <v>51</v>
      </c>
      <c r="H6" s="12">
        <f t="shared" si="2"/>
        <v>74</v>
      </c>
      <c r="I6" s="12">
        <f t="shared" si="3"/>
        <v>125</v>
      </c>
      <c r="J6" s="11">
        <v>5</v>
      </c>
      <c r="K6" s="11">
        <v>13</v>
      </c>
      <c r="M6" s="12">
        <v>3</v>
      </c>
      <c r="N6" s="11" t="s">
        <v>39</v>
      </c>
      <c r="O6" s="12">
        <v>19</v>
      </c>
      <c r="P6" s="12">
        <v>57</v>
      </c>
      <c r="Q6" s="12">
        <v>1</v>
      </c>
      <c r="R6" s="12">
        <v>2</v>
      </c>
      <c r="S6" s="12">
        <f t="shared" si="1"/>
        <v>79</v>
      </c>
      <c r="T6" s="12">
        <f>U6-S6</f>
        <v>96</v>
      </c>
      <c r="U6" s="12">
        <f>V6*25</f>
        <v>175</v>
      </c>
      <c r="V6" s="11">
        <v>7</v>
      </c>
      <c r="W6" s="11">
        <v>20</v>
      </c>
    </row>
    <row r="7" spans="1:23" ht="51.75" customHeight="1" x14ac:dyDescent="0.25">
      <c r="A7" s="12">
        <v>4</v>
      </c>
      <c r="B7" s="11" t="s">
        <v>34</v>
      </c>
      <c r="C7" s="12">
        <v>9</v>
      </c>
      <c r="D7" s="12">
        <v>27</v>
      </c>
      <c r="E7" s="12">
        <v>1</v>
      </c>
      <c r="F7" s="12">
        <v>2</v>
      </c>
      <c r="G7" s="12">
        <f t="shared" si="0"/>
        <v>39</v>
      </c>
      <c r="H7" s="12">
        <f t="shared" si="2"/>
        <v>61</v>
      </c>
      <c r="I7" s="12">
        <f t="shared" si="3"/>
        <v>100</v>
      </c>
      <c r="J7" s="11">
        <v>4</v>
      </c>
      <c r="K7" s="11">
        <v>10</v>
      </c>
      <c r="M7" s="12">
        <v>4</v>
      </c>
      <c r="N7" s="11" t="s">
        <v>40</v>
      </c>
      <c r="O7" s="12">
        <v>11</v>
      </c>
      <c r="P7" s="12">
        <v>33</v>
      </c>
      <c r="Q7" s="12">
        <v>1</v>
      </c>
      <c r="R7" s="12">
        <v>2</v>
      </c>
      <c r="S7" s="12">
        <f t="shared" si="1"/>
        <v>47</v>
      </c>
      <c r="T7" s="12">
        <f>U7-S7</f>
        <v>78</v>
      </c>
      <c r="U7" s="12">
        <f>V7*25</f>
        <v>125</v>
      </c>
      <c r="V7" s="11">
        <v>5</v>
      </c>
      <c r="W7" s="11">
        <v>12</v>
      </c>
    </row>
    <row r="8" spans="1:23" ht="33.75" customHeight="1" x14ac:dyDescent="0.25">
      <c r="A8" s="12">
        <v>5</v>
      </c>
      <c r="B8" s="11" t="s">
        <v>35</v>
      </c>
      <c r="C8" s="12">
        <v>18</v>
      </c>
      <c r="D8" s="12">
        <v>54</v>
      </c>
      <c r="E8" s="12">
        <v>1</v>
      </c>
      <c r="F8" s="12">
        <v>2</v>
      </c>
      <c r="G8" s="12">
        <f t="shared" si="0"/>
        <v>75</v>
      </c>
      <c r="H8" s="12">
        <f t="shared" si="2"/>
        <v>75</v>
      </c>
      <c r="I8" s="12">
        <f t="shared" si="3"/>
        <v>150</v>
      </c>
      <c r="J8" s="11">
        <v>6</v>
      </c>
      <c r="K8" s="11">
        <v>19</v>
      </c>
      <c r="M8" s="12">
        <v>5</v>
      </c>
      <c r="N8" s="11" t="s">
        <v>41</v>
      </c>
      <c r="O8" s="12">
        <v>21</v>
      </c>
      <c r="P8" s="12">
        <v>80</v>
      </c>
      <c r="Q8" s="12">
        <v>1</v>
      </c>
      <c r="R8" s="12">
        <v>2</v>
      </c>
      <c r="S8" s="12">
        <f t="shared" si="1"/>
        <v>104</v>
      </c>
      <c r="T8" s="12">
        <f>U8-S8</f>
        <v>96</v>
      </c>
      <c r="U8" s="12">
        <f>V8*25</f>
        <v>200</v>
      </c>
      <c r="V8" s="11">
        <v>8</v>
      </c>
      <c r="W8" s="11">
        <v>22</v>
      </c>
    </row>
    <row r="9" spans="1:23" ht="29.25" customHeight="1" x14ac:dyDescent="0.25">
      <c r="A9" s="54">
        <v>6</v>
      </c>
      <c r="B9" s="61" t="s">
        <v>8</v>
      </c>
      <c r="C9" s="54">
        <v>15</v>
      </c>
      <c r="D9" s="54">
        <v>15</v>
      </c>
      <c r="E9" s="54">
        <v>1</v>
      </c>
      <c r="F9" s="54">
        <v>2</v>
      </c>
      <c r="G9" s="54">
        <f t="shared" si="0"/>
        <v>33</v>
      </c>
      <c r="H9" s="54">
        <f t="shared" si="2"/>
        <v>42</v>
      </c>
      <c r="I9" s="54">
        <f t="shared" si="3"/>
        <v>75</v>
      </c>
      <c r="J9" s="61">
        <v>3</v>
      </c>
      <c r="K9" s="61">
        <v>6</v>
      </c>
      <c r="M9" s="141" t="s">
        <v>84</v>
      </c>
      <c r="N9" s="142"/>
      <c r="O9" s="80">
        <f>SUM(O4:O8)</f>
        <v>70</v>
      </c>
      <c r="P9" s="80">
        <f t="shared" ref="P9:V9" si="4">SUM(P4:P8)</f>
        <v>247</v>
      </c>
      <c r="Q9" s="80">
        <f t="shared" si="4"/>
        <v>7</v>
      </c>
      <c r="R9" s="80">
        <f t="shared" si="4"/>
        <v>10</v>
      </c>
      <c r="S9" s="80">
        <f t="shared" si="1"/>
        <v>334</v>
      </c>
      <c r="T9" s="80">
        <f t="shared" si="4"/>
        <v>416</v>
      </c>
      <c r="U9" s="80">
        <f t="shared" si="4"/>
        <v>750</v>
      </c>
      <c r="V9" s="80">
        <f t="shared" si="4"/>
        <v>30</v>
      </c>
      <c r="W9" s="80">
        <f>SUM(W4:W8)</f>
        <v>80</v>
      </c>
    </row>
    <row r="10" spans="1:23" ht="33" customHeight="1" x14ac:dyDescent="0.25">
      <c r="A10" s="141" t="s">
        <v>84</v>
      </c>
      <c r="B10" s="142"/>
      <c r="C10" s="80">
        <f>SUM(C4:C9)</f>
        <v>84</v>
      </c>
      <c r="D10" s="80">
        <f>SUM(D4:D9)</f>
        <v>222</v>
      </c>
      <c r="E10" s="80">
        <f>SUM(E4:E9)</f>
        <v>6</v>
      </c>
      <c r="F10" s="80">
        <f>SUM(F4:F9)</f>
        <v>12</v>
      </c>
      <c r="G10" s="80">
        <f t="shared" si="0"/>
        <v>324</v>
      </c>
      <c r="H10" s="80">
        <f t="shared" si="2"/>
        <v>426</v>
      </c>
      <c r="I10" s="80">
        <f t="shared" si="3"/>
        <v>750</v>
      </c>
      <c r="J10" s="80">
        <f>SUM(J4:J9)</f>
        <v>30</v>
      </c>
      <c r="K10" s="80">
        <f>SUM(K4:K9)</f>
        <v>80</v>
      </c>
    </row>
  </sheetData>
  <mergeCells count="10">
    <mergeCell ref="A10:B10"/>
    <mergeCell ref="M9:N9"/>
    <mergeCell ref="K1:K3"/>
    <mergeCell ref="W1:W3"/>
    <mergeCell ref="B1:J1"/>
    <mergeCell ref="N1:V1"/>
    <mergeCell ref="C2:H2"/>
    <mergeCell ref="J2:J3"/>
    <mergeCell ref="O2:U2"/>
    <mergeCell ref="V2:V3"/>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
  <sheetViews>
    <sheetView topLeftCell="B4" zoomScaleNormal="100" workbookViewId="0">
      <selection activeCell="Z10" sqref="Z10"/>
    </sheetView>
  </sheetViews>
  <sheetFormatPr defaultRowHeight="15" x14ac:dyDescent="0.25"/>
  <cols>
    <col min="1" max="1" width="6.7109375" style="5" customWidth="1"/>
    <col min="2" max="2" width="22.140625" style="5" customWidth="1"/>
    <col min="3" max="3" width="5.28515625" style="5" customWidth="1"/>
    <col min="4" max="4" width="6" style="5" customWidth="1"/>
    <col min="5" max="5" width="6.5703125" style="5" customWidth="1"/>
    <col min="6" max="6" width="7.140625" style="5" customWidth="1"/>
    <col min="7" max="7" width="5.85546875" style="5" customWidth="1"/>
    <col min="8" max="8" width="6.5703125" style="5" customWidth="1"/>
    <col min="9" max="9" width="7.28515625" style="5" customWidth="1"/>
    <col min="10" max="10" width="6.7109375" style="5" customWidth="1"/>
    <col min="11" max="12" width="9.28515625" style="5" customWidth="1"/>
    <col min="13" max="13" width="6" style="5" customWidth="1"/>
    <col min="14" max="14" width="25.140625" style="5" customWidth="1"/>
    <col min="15" max="15" width="9.7109375" style="5" customWidth="1"/>
    <col min="16" max="16" width="7.5703125" style="5" customWidth="1"/>
    <col min="17" max="17" width="6.5703125" style="5" customWidth="1"/>
    <col min="18" max="18" width="6.42578125" style="5" customWidth="1"/>
    <col min="19" max="19" width="6.140625" style="5" customWidth="1"/>
    <col min="20" max="20" width="5.5703125" style="5" customWidth="1"/>
    <col min="21" max="21" width="5" style="5" customWidth="1"/>
    <col min="22" max="22" width="5.85546875" style="5" customWidth="1"/>
    <col min="23" max="23" width="6.140625" style="5" customWidth="1"/>
    <col min="24" max="16384" width="9.140625" style="5"/>
  </cols>
  <sheetData>
    <row r="1" spans="1:23" x14ac:dyDescent="0.25">
      <c r="A1" s="19"/>
      <c r="B1" s="134" t="s">
        <v>93</v>
      </c>
      <c r="C1" s="134"/>
      <c r="D1" s="134"/>
      <c r="E1" s="134"/>
      <c r="F1" s="134"/>
      <c r="G1" s="134"/>
      <c r="H1" s="134"/>
      <c r="I1" s="134"/>
      <c r="J1" s="134"/>
      <c r="K1" s="136" t="s">
        <v>113</v>
      </c>
      <c r="L1" s="148"/>
      <c r="M1" s="19"/>
      <c r="N1" s="134" t="s">
        <v>94</v>
      </c>
      <c r="O1" s="134"/>
      <c r="P1" s="134"/>
      <c r="Q1" s="134"/>
      <c r="R1" s="134"/>
      <c r="S1" s="134"/>
      <c r="T1" s="134"/>
      <c r="U1" s="134"/>
      <c r="V1" s="134"/>
      <c r="W1" s="136" t="s">
        <v>113</v>
      </c>
    </row>
    <row r="2" spans="1:23" ht="59.25" customHeight="1" x14ac:dyDescent="0.25">
      <c r="A2" s="63" t="s">
        <v>82</v>
      </c>
      <c r="B2" s="75" t="s">
        <v>74</v>
      </c>
      <c r="C2" s="135" t="s">
        <v>75</v>
      </c>
      <c r="D2" s="135"/>
      <c r="E2" s="135"/>
      <c r="F2" s="135"/>
      <c r="G2" s="135"/>
      <c r="H2" s="135"/>
      <c r="I2" s="135"/>
      <c r="J2" s="136" t="s">
        <v>3</v>
      </c>
      <c r="K2" s="136"/>
      <c r="L2" s="149"/>
      <c r="M2" s="63" t="s">
        <v>82</v>
      </c>
      <c r="N2" s="75" t="s">
        <v>74</v>
      </c>
      <c r="O2" s="135" t="s">
        <v>75</v>
      </c>
      <c r="P2" s="135"/>
      <c r="Q2" s="135"/>
      <c r="R2" s="135"/>
      <c r="S2" s="135"/>
      <c r="T2" s="135"/>
      <c r="U2" s="135"/>
      <c r="V2" s="147" t="s">
        <v>3</v>
      </c>
      <c r="W2" s="136"/>
    </row>
    <row r="3" spans="1:23" ht="73.5" customHeight="1" x14ac:dyDescent="0.3">
      <c r="A3" s="76"/>
      <c r="B3" s="77"/>
      <c r="C3" s="78" t="s">
        <v>76</v>
      </c>
      <c r="D3" s="78" t="s">
        <v>77</v>
      </c>
      <c r="E3" s="78" t="s">
        <v>78</v>
      </c>
      <c r="F3" s="78" t="s">
        <v>79</v>
      </c>
      <c r="G3" s="78" t="s">
        <v>80</v>
      </c>
      <c r="H3" s="78" t="s">
        <v>81</v>
      </c>
      <c r="I3" s="78" t="s">
        <v>84</v>
      </c>
      <c r="J3" s="136"/>
      <c r="K3" s="136"/>
      <c r="L3" s="150"/>
      <c r="M3" s="76"/>
      <c r="N3" s="77"/>
      <c r="O3" s="78" t="s">
        <v>76</v>
      </c>
      <c r="P3" s="78" t="s">
        <v>77</v>
      </c>
      <c r="Q3" s="78" t="s">
        <v>78</v>
      </c>
      <c r="R3" s="78" t="s">
        <v>79</v>
      </c>
      <c r="S3" s="78" t="s">
        <v>80</v>
      </c>
      <c r="T3" s="78" t="s">
        <v>81</v>
      </c>
      <c r="U3" s="79" t="s">
        <v>84</v>
      </c>
      <c r="V3" s="147"/>
      <c r="W3" s="136"/>
    </row>
    <row r="4" spans="1:23" ht="25.5" customHeight="1" x14ac:dyDescent="0.25">
      <c r="A4" s="12">
        <v>1</v>
      </c>
      <c r="B4" s="11" t="s">
        <v>42</v>
      </c>
      <c r="C4" s="12">
        <v>5</v>
      </c>
      <c r="D4" s="12">
        <v>18</v>
      </c>
      <c r="E4" s="12">
        <v>1</v>
      </c>
      <c r="F4" s="12">
        <v>2</v>
      </c>
      <c r="G4" s="12">
        <f t="shared" ref="G4:G10" si="0">SUM(C4:F4)</f>
        <v>26</v>
      </c>
      <c r="H4" s="12">
        <f t="shared" ref="H4:H9" si="1">I4-G4</f>
        <v>74</v>
      </c>
      <c r="I4" s="12">
        <f t="shared" ref="I4:I9" si="2">J4*25</f>
        <v>100</v>
      </c>
      <c r="J4" s="11">
        <v>4</v>
      </c>
      <c r="K4" s="11">
        <v>10</v>
      </c>
      <c r="L4" s="1"/>
      <c r="M4" s="12">
        <v>1</v>
      </c>
      <c r="N4" s="11" t="s">
        <v>50</v>
      </c>
      <c r="O4" s="12">
        <v>14</v>
      </c>
      <c r="P4" s="12">
        <v>42</v>
      </c>
      <c r="Q4" s="12">
        <v>1</v>
      </c>
      <c r="R4" s="12">
        <v>2</v>
      </c>
      <c r="S4" s="12">
        <f>SUM(O4:R4)</f>
        <v>59</v>
      </c>
      <c r="T4" s="12">
        <f>U4-S4</f>
        <v>41</v>
      </c>
      <c r="U4" s="12">
        <f t="shared" ref="U4:U9" si="3">V4*25</f>
        <v>100</v>
      </c>
      <c r="V4" s="11">
        <v>4</v>
      </c>
      <c r="W4" s="11">
        <v>14</v>
      </c>
    </row>
    <row r="5" spans="1:23" ht="32.25" customHeight="1" x14ac:dyDescent="0.25">
      <c r="A5" s="12">
        <v>2</v>
      </c>
      <c r="B5" s="11" t="s">
        <v>43</v>
      </c>
      <c r="C5" s="12">
        <v>19</v>
      </c>
      <c r="D5" s="12">
        <v>57</v>
      </c>
      <c r="E5" s="12">
        <v>1</v>
      </c>
      <c r="F5" s="12">
        <v>2</v>
      </c>
      <c r="G5" s="12">
        <f t="shared" si="0"/>
        <v>79</v>
      </c>
      <c r="H5" s="12">
        <f t="shared" si="1"/>
        <v>96</v>
      </c>
      <c r="I5" s="12">
        <f t="shared" si="2"/>
        <v>175</v>
      </c>
      <c r="J5" s="11">
        <v>7</v>
      </c>
      <c r="K5" s="11">
        <v>20</v>
      </c>
      <c r="L5" s="1"/>
      <c r="M5" s="12">
        <v>2</v>
      </c>
      <c r="N5" s="11" t="s">
        <v>45</v>
      </c>
      <c r="O5" s="12">
        <v>9</v>
      </c>
      <c r="P5" s="12">
        <v>27</v>
      </c>
      <c r="Q5" s="12">
        <v>1</v>
      </c>
      <c r="R5" s="12">
        <v>2</v>
      </c>
      <c r="S5" s="12">
        <f>SUM(O5:R5)</f>
        <v>39</v>
      </c>
      <c r="T5" s="12">
        <f>U5-S5</f>
        <v>36</v>
      </c>
      <c r="U5" s="12">
        <f t="shared" si="3"/>
        <v>75</v>
      </c>
      <c r="V5" s="11">
        <v>3</v>
      </c>
      <c r="W5" s="11">
        <v>9</v>
      </c>
    </row>
    <row r="6" spans="1:23" ht="46.5" customHeight="1" x14ac:dyDescent="0.25">
      <c r="A6" s="12">
        <v>3</v>
      </c>
      <c r="B6" s="11" t="s">
        <v>51</v>
      </c>
      <c r="C6" s="12">
        <v>11</v>
      </c>
      <c r="D6" s="12">
        <v>33</v>
      </c>
      <c r="E6" s="12">
        <v>1</v>
      </c>
      <c r="F6" s="12">
        <v>2</v>
      </c>
      <c r="G6" s="12">
        <f t="shared" si="0"/>
        <v>47</v>
      </c>
      <c r="H6" s="12">
        <f t="shared" si="1"/>
        <v>53</v>
      </c>
      <c r="I6" s="12">
        <f t="shared" si="2"/>
        <v>100</v>
      </c>
      <c r="J6" s="11">
        <v>4</v>
      </c>
      <c r="K6" s="11">
        <v>11</v>
      </c>
      <c r="L6" s="1"/>
      <c r="M6" s="12">
        <v>3</v>
      </c>
      <c r="N6" s="11" t="s">
        <v>52</v>
      </c>
      <c r="O6" s="12">
        <v>13</v>
      </c>
      <c r="P6" s="12">
        <v>39</v>
      </c>
      <c r="Q6" s="12">
        <v>1</v>
      </c>
      <c r="R6" s="12">
        <v>2</v>
      </c>
      <c r="S6" s="12">
        <f>SUM(O6:R6)</f>
        <v>55</v>
      </c>
      <c r="T6" s="12">
        <f>U6-S6</f>
        <v>70</v>
      </c>
      <c r="U6" s="12">
        <f t="shared" si="3"/>
        <v>125</v>
      </c>
      <c r="V6" s="11">
        <v>5</v>
      </c>
      <c r="W6" s="11">
        <v>13</v>
      </c>
    </row>
    <row r="7" spans="1:23" ht="41.25" customHeight="1" x14ac:dyDescent="0.25">
      <c r="A7" s="12">
        <v>4</v>
      </c>
      <c r="B7" s="11" t="s">
        <v>46</v>
      </c>
      <c r="C7" s="12">
        <v>10</v>
      </c>
      <c r="D7" s="12">
        <v>30</v>
      </c>
      <c r="E7" s="12">
        <v>1</v>
      </c>
      <c r="F7" s="12">
        <v>2</v>
      </c>
      <c r="G7" s="12">
        <f t="shared" si="0"/>
        <v>43</v>
      </c>
      <c r="H7" s="12">
        <f t="shared" si="1"/>
        <v>57</v>
      </c>
      <c r="I7" s="12">
        <f t="shared" si="2"/>
        <v>100</v>
      </c>
      <c r="J7" s="11">
        <v>4</v>
      </c>
      <c r="K7" s="11">
        <v>11</v>
      </c>
      <c r="L7" s="1"/>
      <c r="M7" s="12">
        <v>4</v>
      </c>
      <c r="N7" s="11" t="s">
        <v>54</v>
      </c>
      <c r="O7" s="12">
        <v>8</v>
      </c>
      <c r="P7" s="12">
        <v>24</v>
      </c>
      <c r="Q7" s="12">
        <v>1</v>
      </c>
      <c r="R7" s="12">
        <v>2</v>
      </c>
      <c r="S7" s="12">
        <f>SUM(O7:R7)</f>
        <v>35</v>
      </c>
      <c r="T7" s="12">
        <f>U7-S7</f>
        <v>40</v>
      </c>
      <c r="U7" s="12">
        <f t="shared" si="3"/>
        <v>75</v>
      </c>
      <c r="V7" s="11">
        <v>3</v>
      </c>
      <c r="W7" s="11">
        <v>8</v>
      </c>
    </row>
    <row r="8" spans="1:23" ht="72.75" customHeight="1" x14ac:dyDescent="0.25">
      <c r="A8" s="12">
        <v>5</v>
      </c>
      <c r="B8" s="11" t="s">
        <v>47</v>
      </c>
      <c r="C8" s="12">
        <v>12</v>
      </c>
      <c r="D8" s="12">
        <v>48</v>
      </c>
      <c r="E8" s="12">
        <v>1</v>
      </c>
      <c r="F8" s="12">
        <v>2</v>
      </c>
      <c r="G8" s="12">
        <f t="shared" si="0"/>
        <v>63</v>
      </c>
      <c r="H8" s="12">
        <f t="shared" si="1"/>
        <v>62</v>
      </c>
      <c r="I8" s="12">
        <f t="shared" si="2"/>
        <v>125</v>
      </c>
      <c r="J8" s="11">
        <v>5</v>
      </c>
      <c r="K8" s="11">
        <v>13</v>
      </c>
      <c r="L8" s="1"/>
      <c r="M8" s="12">
        <v>5</v>
      </c>
      <c r="N8" s="61" t="s">
        <v>8</v>
      </c>
      <c r="O8" s="54">
        <v>0</v>
      </c>
      <c r="P8" s="54">
        <v>100</v>
      </c>
      <c r="Q8" s="12">
        <v>1</v>
      </c>
      <c r="R8" s="12">
        <v>2</v>
      </c>
      <c r="S8" s="54"/>
      <c r="T8" s="54">
        <v>0</v>
      </c>
      <c r="U8" s="54">
        <f t="shared" si="3"/>
        <v>250</v>
      </c>
      <c r="V8" s="61">
        <v>10</v>
      </c>
      <c r="W8" s="61">
        <v>23</v>
      </c>
    </row>
    <row r="9" spans="1:23" ht="72.75" customHeight="1" x14ac:dyDescent="0.25">
      <c r="A9" s="54">
        <v>6</v>
      </c>
      <c r="B9" s="61" t="s">
        <v>48</v>
      </c>
      <c r="C9" s="54">
        <v>28</v>
      </c>
      <c r="D9" s="54">
        <v>28</v>
      </c>
      <c r="E9" s="54">
        <v>1</v>
      </c>
      <c r="F9" s="54">
        <v>2</v>
      </c>
      <c r="G9" s="54">
        <f t="shared" si="0"/>
        <v>59</v>
      </c>
      <c r="H9" s="54">
        <f t="shared" si="1"/>
        <v>91</v>
      </c>
      <c r="I9" s="54">
        <f t="shared" si="2"/>
        <v>150</v>
      </c>
      <c r="J9" s="61">
        <v>6</v>
      </c>
      <c r="K9" s="61">
        <v>15</v>
      </c>
      <c r="L9" s="106"/>
      <c r="M9" s="145">
        <v>6</v>
      </c>
      <c r="N9" s="11" t="s">
        <v>266</v>
      </c>
      <c r="O9" s="12"/>
      <c r="P9" s="12">
        <f>SUM(P10:P14)</f>
        <v>65</v>
      </c>
      <c r="Q9" s="12">
        <v>1</v>
      </c>
      <c r="R9" s="12">
        <v>2</v>
      </c>
      <c r="S9" s="12">
        <f t="shared" ref="S9:S14" si="4">SUM(P9:R9)</f>
        <v>68</v>
      </c>
      <c r="T9" s="12">
        <f>U9-S9</f>
        <v>57</v>
      </c>
      <c r="U9" s="12">
        <f t="shared" si="3"/>
        <v>125</v>
      </c>
      <c r="V9" s="12">
        <v>5</v>
      </c>
      <c r="W9" s="12">
        <v>13</v>
      </c>
    </row>
    <row r="10" spans="1:23" ht="37.5" customHeight="1" x14ac:dyDescent="0.25">
      <c r="A10" s="146" t="s">
        <v>84</v>
      </c>
      <c r="B10" s="146"/>
      <c r="C10" s="80">
        <f t="shared" ref="C10:J10" si="5">SUM(C4:C9)</f>
        <v>85</v>
      </c>
      <c r="D10" s="80">
        <f t="shared" si="5"/>
        <v>214</v>
      </c>
      <c r="E10" s="80">
        <f t="shared" si="5"/>
        <v>6</v>
      </c>
      <c r="F10" s="80">
        <f t="shared" si="5"/>
        <v>12</v>
      </c>
      <c r="G10" s="80">
        <f t="shared" si="0"/>
        <v>317</v>
      </c>
      <c r="H10" s="80">
        <f t="shared" si="5"/>
        <v>433</v>
      </c>
      <c r="I10" s="80">
        <f t="shared" si="5"/>
        <v>750</v>
      </c>
      <c r="J10" s="80">
        <f t="shared" si="5"/>
        <v>30</v>
      </c>
      <c r="K10" s="80">
        <f>SUM(K4:K9)</f>
        <v>80</v>
      </c>
      <c r="L10" s="107"/>
      <c r="M10" s="145"/>
      <c r="N10" s="3" t="s">
        <v>267</v>
      </c>
      <c r="O10" s="4"/>
      <c r="P10" s="4">
        <f>5*5</f>
        <v>25</v>
      </c>
      <c r="Q10" s="4"/>
      <c r="R10" s="4"/>
      <c r="S10" s="4">
        <f t="shared" si="4"/>
        <v>25</v>
      </c>
      <c r="T10" s="4">
        <v>7</v>
      </c>
      <c r="U10" s="4">
        <f>SUM(S10:T10)</f>
        <v>32</v>
      </c>
      <c r="V10" s="4"/>
      <c r="W10" s="4"/>
    </row>
    <row r="11" spans="1:23" ht="31.5" customHeight="1" x14ac:dyDescent="0.25">
      <c r="M11" s="145"/>
      <c r="N11" s="3" t="s">
        <v>268</v>
      </c>
      <c r="O11" s="4"/>
      <c r="P11" s="4">
        <f>5*3</f>
        <v>15</v>
      </c>
      <c r="Q11" s="4"/>
      <c r="R11" s="4"/>
      <c r="S11" s="4">
        <f t="shared" si="4"/>
        <v>15</v>
      </c>
      <c r="T11" s="4">
        <v>7</v>
      </c>
      <c r="U11" s="4">
        <f>SUM(S11:T11)</f>
        <v>22</v>
      </c>
      <c r="V11" s="4"/>
      <c r="W11" s="4"/>
    </row>
    <row r="12" spans="1:23" ht="39.75" customHeight="1" x14ac:dyDescent="0.25">
      <c r="M12" s="145"/>
      <c r="N12" s="3" t="s">
        <v>41</v>
      </c>
      <c r="O12" s="4"/>
      <c r="P12" s="4">
        <f>5*2</f>
        <v>10</v>
      </c>
      <c r="Q12" s="4"/>
      <c r="R12" s="4"/>
      <c r="S12" s="4">
        <f t="shared" si="4"/>
        <v>10</v>
      </c>
      <c r="T12" s="4">
        <v>6</v>
      </c>
      <c r="U12" s="4">
        <f>SUM(S12:T12)</f>
        <v>16</v>
      </c>
      <c r="V12" s="4"/>
      <c r="W12" s="4"/>
    </row>
    <row r="13" spans="1:23" ht="30" customHeight="1" x14ac:dyDescent="0.25">
      <c r="M13" s="145"/>
      <c r="N13" s="3" t="s">
        <v>269</v>
      </c>
      <c r="O13" s="4"/>
      <c r="P13" s="4">
        <f>5*2</f>
        <v>10</v>
      </c>
      <c r="Q13" s="4"/>
      <c r="R13" s="4"/>
      <c r="S13" s="4">
        <f t="shared" si="4"/>
        <v>10</v>
      </c>
      <c r="T13" s="4">
        <v>6</v>
      </c>
      <c r="U13" s="4">
        <f>SUM(S13:T13)</f>
        <v>16</v>
      </c>
      <c r="V13" s="4"/>
      <c r="W13" s="4"/>
    </row>
    <row r="14" spans="1:23" ht="28.5" customHeight="1" x14ac:dyDescent="0.25">
      <c r="M14" s="145"/>
      <c r="N14" s="3" t="s">
        <v>43</v>
      </c>
      <c r="O14" s="4"/>
      <c r="P14" s="4">
        <f>5*1</f>
        <v>5</v>
      </c>
      <c r="Q14" s="4"/>
      <c r="R14" s="4"/>
      <c r="S14" s="4">
        <f t="shared" si="4"/>
        <v>5</v>
      </c>
      <c r="T14" s="4">
        <v>6</v>
      </c>
      <c r="U14" s="4">
        <f>SUM(S14:T14)</f>
        <v>11</v>
      </c>
      <c r="V14" s="4"/>
      <c r="W14" s="4"/>
    </row>
    <row r="15" spans="1:23" ht="36" customHeight="1" x14ac:dyDescent="0.25">
      <c r="M15" s="143" t="s">
        <v>84</v>
      </c>
      <c r="N15" s="144"/>
      <c r="O15" s="80">
        <f>SUM(O4:O8)</f>
        <v>44</v>
      </c>
      <c r="P15" s="80">
        <f>SUM(P4:P8)</f>
        <v>232</v>
      </c>
      <c r="Q15" s="80"/>
      <c r="R15" s="80">
        <v>2</v>
      </c>
      <c r="S15" s="80">
        <f>SUM(O15:R15)</f>
        <v>278</v>
      </c>
      <c r="T15" s="80">
        <f>SUM(T4:T9)</f>
        <v>244</v>
      </c>
      <c r="U15" s="80">
        <f>SUM(U4:U9)</f>
        <v>750</v>
      </c>
      <c r="V15" s="80">
        <f>SUM(V4:V9)</f>
        <v>30</v>
      </c>
      <c r="W15" s="80">
        <f>SUM(W4:W9)</f>
        <v>80</v>
      </c>
    </row>
    <row r="17" ht="31.5" customHeight="1" x14ac:dyDescent="0.25"/>
  </sheetData>
  <mergeCells count="12">
    <mergeCell ref="M15:N15"/>
    <mergeCell ref="M9:M14"/>
    <mergeCell ref="A10:B10"/>
    <mergeCell ref="K1:K3"/>
    <mergeCell ref="W1:W3"/>
    <mergeCell ref="B1:J1"/>
    <mergeCell ref="N1:V1"/>
    <mergeCell ref="C2:I2"/>
    <mergeCell ref="J2:J3"/>
    <mergeCell ref="O2:U2"/>
    <mergeCell ref="V2:V3"/>
    <mergeCell ref="L1:L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9"/>
  <sheetViews>
    <sheetView topLeftCell="A3" workbookViewId="0">
      <selection activeCell="B13" sqref="B13"/>
    </sheetView>
  </sheetViews>
  <sheetFormatPr defaultRowHeight="15" x14ac:dyDescent="0.25"/>
  <cols>
    <col min="1" max="1" width="4.5703125" style="5" customWidth="1"/>
    <col min="2" max="2" width="34.28515625" style="47" customWidth="1"/>
    <col min="3" max="3" width="6.7109375" style="5" customWidth="1"/>
    <col min="4" max="4" width="6.5703125" style="5" customWidth="1"/>
    <col min="5" max="5" width="6" style="5" customWidth="1"/>
    <col min="6" max="6" width="6.140625" style="5" customWidth="1"/>
    <col min="7" max="7" width="6.28515625" style="5" customWidth="1"/>
    <col min="8" max="10" width="6.140625" style="5" customWidth="1"/>
    <col min="11" max="11" width="6" style="5" customWidth="1"/>
    <col min="12" max="12" width="5.5703125" style="5" customWidth="1"/>
    <col min="13" max="13" width="6.140625" style="5" customWidth="1"/>
    <col min="14" max="14" width="4.85546875" style="5" customWidth="1"/>
    <col min="15" max="15" width="12.85546875" style="5" customWidth="1"/>
    <col min="16" max="16384" width="9.140625" style="5"/>
  </cols>
  <sheetData>
    <row r="1" spans="1:15" ht="31.5" customHeight="1" x14ac:dyDescent="0.25">
      <c r="A1" s="86"/>
      <c r="B1" s="74" t="s">
        <v>95</v>
      </c>
      <c r="C1" s="151" t="s">
        <v>96</v>
      </c>
      <c r="D1" s="151"/>
      <c r="E1" s="151"/>
      <c r="F1" s="151"/>
      <c r="G1" s="151"/>
      <c r="H1" s="151"/>
      <c r="I1" s="151"/>
      <c r="J1" s="151"/>
      <c r="K1" s="151"/>
      <c r="L1" s="151"/>
      <c r="M1" s="152"/>
      <c r="N1" s="152"/>
      <c r="O1" s="153" t="s">
        <v>97</v>
      </c>
    </row>
    <row r="2" spans="1:15" ht="38.25" x14ac:dyDescent="0.25">
      <c r="A2" s="86"/>
      <c r="B2" s="72" t="s">
        <v>210</v>
      </c>
      <c r="C2" s="101" t="s">
        <v>98</v>
      </c>
      <c r="D2" s="101" t="s">
        <v>99</v>
      </c>
      <c r="E2" s="101" t="s">
        <v>100</v>
      </c>
      <c r="F2" s="101" t="s">
        <v>101</v>
      </c>
      <c r="G2" s="101" t="s">
        <v>102</v>
      </c>
      <c r="H2" s="101" t="s">
        <v>103</v>
      </c>
      <c r="I2" s="101" t="s">
        <v>104</v>
      </c>
      <c r="J2" s="101" t="s">
        <v>105</v>
      </c>
      <c r="K2" s="101" t="s">
        <v>106</v>
      </c>
      <c r="L2" s="101" t="s">
        <v>107</v>
      </c>
      <c r="M2" s="101" t="s">
        <v>108</v>
      </c>
      <c r="N2" s="101" t="s">
        <v>109</v>
      </c>
      <c r="O2" s="154"/>
    </row>
    <row r="3" spans="1:15" ht="89.25" customHeight="1" x14ac:dyDescent="0.25">
      <c r="A3" s="1">
        <v>1</v>
      </c>
      <c r="B3" s="40" t="s">
        <v>431</v>
      </c>
      <c r="C3" s="23">
        <v>17</v>
      </c>
      <c r="D3" s="23"/>
      <c r="E3" s="23"/>
      <c r="F3" s="23"/>
      <c r="G3" s="23"/>
      <c r="H3" s="23"/>
      <c r="I3" s="23"/>
      <c r="J3" s="23"/>
      <c r="K3" s="23"/>
      <c r="L3" s="23"/>
      <c r="M3" s="23"/>
      <c r="N3" s="23"/>
      <c r="O3" s="23">
        <v>17</v>
      </c>
    </row>
    <row r="4" spans="1:15" ht="33" customHeight="1" x14ac:dyDescent="0.25">
      <c r="A4" s="1">
        <v>2</v>
      </c>
      <c r="B4" s="40" t="s">
        <v>258</v>
      </c>
      <c r="C4" s="22">
        <v>4</v>
      </c>
      <c r="D4" s="23"/>
      <c r="E4" s="23"/>
      <c r="F4" s="23"/>
      <c r="G4" s="23"/>
      <c r="H4" s="23"/>
      <c r="I4" s="23"/>
      <c r="J4" s="23"/>
      <c r="K4" s="23"/>
      <c r="L4" s="23"/>
      <c r="M4" s="23"/>
      <c r="N4" s="23"/>
      <c r="O4" s="23">
        <v>4</v>
      </c>
    </row>
    <row r="5" spans="1:15" ht="35.25" customHeight="1" x14ac:dyDescent="0.25">
      <c r="A5" s="1">
        <v>3</v>
      </c>
      <c r="B5" s="40" t="s">
        <v>145</v>
      </c>
      <c r="C5" s="22">
        <v>3</v>
      </c>
      <c r="D5" s="23"/>
      <c r="E5" s="23"/>
      <c r="F5" s="23"/>
      <c r="G5" s="23"/>
      <c r="H5" s="23"/>
      <c r="I5" s="23"/>
      <c r="J5" s="23"/>
      <c r="K5" s="23"/>
      <c r="L5" s="23"/>
      <c r="M5" s="23"/>
      <c r="N5" s="23"/>
      <c r="O5" s="23">
        <f t="shared" ref="O5:O56" si="0">SUM(C5:N5)</f>
        <v>3</v>
      </c>
    </row>
    <row r="6" spans="1:15" ht="32.25" customHeight="1" x14ac:dyDescent="0.25">
      <c r="A6" s="1">
        <v>5</v>
      </c>
      <c r="B6" s="40" t="s">
        <v>144</v>
      </c>
      <c r="C6" s="22">
        <v>2</v>
      </c>
      <c r="D6" s="23"/>
      <c r="E6" s="23"/>
      <c r="F6" s="23"/>
      <c r="G6" s="23"/>
      <c r="H6" s="23"/>
      <c r="I6" s="23"/>
      <c r="J6" s="23"/>
      <c r="K6" s="23"/>
      <c r="L6" s="23"/>
      <c r="M6" s="23"/>
      <c r="N6" s="23"/>
      <c r="O6" s="23">
        <f t="shared" si="0"/>
        <v>2</v>
      </c>
    </row>
    <row r="7" spans="1:15" ht="24.75" customHeight="1" x14ac:dyDescent="0.25">
      <c r="A7" s="1">
        <v>6</v>
      </c>
      <c r="B7" s="40" t="s">
        <v>8</v>
      </c>
      <c r="C7" s="22"/>
      <c r="D7" s="23"/>
      <c r="E7" s="23"/>
      <c r="F7" s="23"/>
      <c r="G7" s="23"/>
      <c r="H7" s="23"/>
      <c r="I7" s="23"/>
      <c r="J7" s="23"/>
      <c r="K7" s="23"/>
      <c r="L7" s="23"/>
      <c r="M7" s="23"/>
      <c r="N7" s="23"/>
      <c r="O7" s="23"/>
    </row>
    <row r="8" spans="1:15" ht="46.5" customHeight="1" x14ac:dyDescent="0.25">
      <c r="A8" s="1">
        <v>7</v>
      </c>
      <c r="B8" s="40" t="s">
        <v>147</v>
      </c>
      <c r="C8" s="22"/>
      <c r="D8" s="23">
        <v>10</v>
      </c>
      <c r="E8" s="23"/>
      <c r="F8" s="23"/>
      <c r="G8" s="23"/>
      <c r="H8" s="23"/>
      <c r="I8" s="23"/>
      <c r="J8" s="23"/>
      <c r="K8" s="23"/>
      <c r="L8" s="23"/>
      <c r="M8" s="23"/>
      <c r="N8" s="23"/>
      <c r="O8" s="23">
        <v>10</v>
      </c>
    </row>
    <row r="9" spans="1:15" ht="60" customHeight="1" x14ac:dyDescent="0.25">
      <c r="A9" s="1">
        <v>8</v>
      </c>
      <c r="B9" s="40" t="s">
        <v>148</v>
      </c>
      <c r="C9" s="22"/>
      <c r="D9" s="23">
        <v>5</v>
      </c>
      <c r="E9" s="23"/>
      <c r="F9" s="23"/>
      <c r="G9" s="23"/>
      <c r="H9" s="23"/>
      <c r="I9" s="23"/>
      <c r="J9" s="23"/>
      <c r="K9" s="23"/>
      <c r="L9" s="23"/>
      <c r="M9" s="23"/>
      <c r="N9" s="23"/>
      <c r="O9" s="23">
        <f t="shared" si="0"/>
        <v>5</v>
      </c>
    </row>
    <row r="10" spans="1:15" ht="45" customHeight="1" x14ac:dyDescent="0.25">
      <c r="A10" s="1">
        <v>9</v>
      </c>
      <c r="B10" s="40" t="s">
        <v>149</v>
      </c>
      <c r="C10" s="22"/>
      <c r="D10" s="23">
        <v>4</v>
      </c>
      <c r="E10" s="23"/>
      <c r="F10" s="23"/>
      <c r="G10" s="23"/>
      <c r="H10" s="23"/>
      <c r="I10" s="23"/>
      <c r="J10" s="23"/>
      <c r="K10" s="23"/>
      <c r="L10" s="23"/>
      <c r="M10" s="23"/>
      <c r="N10" s="23"/>
      <c r="O10" s="23">
        <f t="shared" si="0"/>
        <v>4</v>
      </c>
    </row>
    <row r="11" spans="1:15" ht="51.75" customHeight="1" x14ac:dyDescent="0.25">
      <c r="A11" s="1">
        <v>11</v>
      </c>
      <c r="B11" s="40" t="s">
        <v>151</v>
      </c>
      <c r="C11" s="22"/>
      <c r="D11" s="23"/>
      <c r="E11" s="23">
        <v>3</v>
      </c>
      <c r="F11" s="23"/>
      <c r="G11" s="23"/>
      <c r="H11" s="23"/>
      <c r="I11" s="23"/>
      <c r="J11" s="23"/>
      <c r="K11" s="23"/>
      <c r="L11" s="23"/>
      <c r="M11" s="23"/>
      <c r="N11" s="23"/>
      <c r="O11" s="23">
        <f t="shared" si="0"/>
        <v>3</v>
      </c>
    </row>
    <row r="12" spans="1:15" ht="38.25" x14ac:dyDescent="0.25">
      <c r="A12" s="1">
        <v>12</v>
      </c>
      <c r="B12" s="40" t="s">
        <v>152</v>
      </c>
      <c r="C12" s="22"/>
      <c r="D12" s="23"/>
      <c r="E12" s="23">
        <v>3</v>
      </c>
      <c r="F12" s="23"/>
      <c r="G12" s="23"/>
      <c r="H12" s="23"/>
      <c r="I12" s="23"/>
      <c r="J12" s="23"/>
      <c r="K12" s="23"/>
      <c r="L12" s="23"/>
      <c r="M12" s="23"/>
      <c r="N12" s="23"/>
      <c r="O12" s="23">
        <f t="shared" si="0"/>
        <v>3</v>
      </c>
    </row>
    <row r="13" spans="1:15" ht="64.5" customHeight="1" x14ac:dyDescent="0.25">
      <c r="A13" s="1">
        <v>13</v>
      </c>
      <c r="B13" s="40" t="s">
        <v>509</v>
      </c>
      <c r="C13" s="22"/>
      <c r="D13" s="23"/>
      <c r="E13" s="23">
        <v>5</v>
      </c>
      <c r="F13" s="23"/>
      <c r="G13" s="23"/>
      <c r="H13" s="23"/>
      <c r="I13" s="23"/>
      <c r="J13" s="23"/>
      <c r="K13" s="23"/>
      <c r="L13" s="23"/>
      <c r="M13" s="23"/>
      <c r="N13" s="23"/>
      <c r="O13" s="23">
        <f t="shared" si="0"/>
        <v>5</v>
      </c>
    </row>
    <row r="14" spans="1:15" ht="61.5" customHeight="1" x14ac:dyDescent="0.25">
      <c r="A14" s="1">
        <v>14</v>
      </c>
      <c r="B14" s="40" t="s">
        <v>154</v>
      </c>
      <c r="C14" s="22"/>
      <c r="D14" s="23"/>
      <c r="E14" s="23">
        <v>9</v>
      </c>
      <c r="F14" s="23"/>
      <c r="G14" s="23"/>
      <c r="H14" s="23"/>
      <c r="I14" s="23"/>
      <c r="J14" s="23"/>
      <c r="K14" s="23"/>
      <c r="L14" s="23"/>
      <c r="M14" s="23"/>
      <c r="N14" s="23"/>
      <c r="O14" s="23">
        <v>9</v>
      </c>
    </row>
    <row r="15" spans="1:15" ht="47.25" customHeight="1" x14ac:dyDescent="0.25">
      <c r="A15" s="1">
        <v>17</v>
      </c>
      <c r="B15" s="40" t="s">
        <v>155</v>
      </c>
      <c r="C15" s="22"/>
      <c r="D15" s="23"/>
      <c r="E15" s="23"/>
      <c r="F15" s="23">
        <v>15</v>
      </c>
      <c r="G15" s="23"/>
      <c r="H15" s="23"/>
      <c r="I15" s="23"/>
      <c r="J15" s="23"/>
      <c r="K15" s="23"/>
      <c r="L15" s="23"/>
      <c r="M15" s="23"/>
      <c r="N15" s="23"/>
      <c r="O15" s="23">
        <v>15</v>
      </c>
    </row>
    <row r="16" spans="1:15" ht="34.5" customHeight="1" x14ac:dyDescent="0.25">
      <c r="A16" s="18"/>
      <c r="B16" s="73" t="s">
        <v>212</v>
      </c>
      <c r="C16" s="18"/>
      <c r="D16" s="19"/>
      <c r="E16" s="19"/>
      <c r="F16" s="19"/>
      <c r="G16" s="19"/>
      <c r="H16" s="19"/>
      <c r="I16" s="19"/>
      <c r="J16" s="19"/>
      <c r="K16" s="19"/>
      <c r="L16" s="19"/>
      <c r="M16" s="19"/>
      <c r="N16" s="19"/>
      <c r="O16" s="19"/>
    </row>
    <row r="17" spans="1:15" x14ac:dyDescent="0.25">
      <c r="A17" s="1">
        <v>41</v>
      </c>
      <c r="B17" s="41" t="s">
        <v>22</v>
      </c>
      <c r="C17" s="20"/>
      <c r="D17" s="21"/>
      <c r="E17" s="21"/>
      <c r="F17" s="21"/>
      <c r="G17" s="21"/>
      <c r="H17" s="21"/>
      <c r="I17" s="21">
        <v>10</v>
      </c>
      <c r="J17" s="21"/>
      <c r="K17" s="21"/>
      <c r="L17" s="21"/>
      <c r="M17" s="21"/>
      <c r="N17" s="21"/>
      <c r="O17" s="21">
        <f t="shared" si="0"/>
        <v>10</v>
      </c>
    </row>
    <row r="18" spans="1:15" x14ac:dyDescent="0.25">
      <c r="A18" s="1">
        <v>42</v>
      </c>
      <c r="B18" s="41" t="s">
        <v>23</v>
      </c>
      <c r="C18" s="20"/>
      <c r="D18" s="21"/>
      <c r="E18" s="21"/>
      <c r="F18" s="21"/>
      <c r="G18" s="21"/>
      <c r="H18" s="21"/>
      <c r="I18" s="21">
        <v>6</v>
      </c>
      <c r="J18" s="21"/>
      <c r="K18" s="21"/>
      <c r="L18" s="21"/>
      <c r="M18" s="21"/>
      <c r="N18" s="21"/>
      <c r="O18" s="21">
        <f t="shared" si="0"/>
        <v>6</v>
      </c>
    </row>
    <row r="19" spans="1:15" x14ac:dyDescent="0.25">
      <c r="A19" s="1">
        <v>43</v>
      </c>
      <c r="B19" s="41" t="s">
        <v>25</v>
      </c>
      <c r="C19" s="20"/>
      <c r="D19" s="21"/>
      <c r="E19" s="21"/>
      <c r="F19" s="21"/>
      <c r="G19" s="21"/>
      <c r="H19" s="21"/>
      <c r="I19" s="21">
        <v>4</v>
      </c>
      <c r="J19" s="21"/>
      <c r="K19" s="21"/>
      <c r="L19" s="21"/>
      <c r="M19" s="21"/>
      <c r="N19" s="21"/>
      <c r="O19" s="21">
        <f t="shared" si="0"/>
        <v>4</v>
      </c>
    </row>
    <row r="20" spans="1:15" x14ac:dyDescent="0.25">
      <c r="A20" s="1">
        <v>44</v>
      </c>
      <c r="B20" s="41" t="s">
        <v>26</v>
      </c>
      <c r="C20" s="20"/>
      <c r="D20" s="21"/>
      <c r="E20" s="21"/>
      <c r="F20" s="21"/>
      <c r="G20" s="21"/>
      <c r="H20" s="21"/>
      <c r="I20" s="21">
        <v>4</v>
      </c>
      <c r="J20" s="21"/>
      <c r="K20" s="21"/>
      <c r="L20" s="21"/>
      <c r="M20" s="21"/>
      <c r="N20" s="21"/>
      <c r="O20" s="21">
        <f t="shared" si="0"/>
        <v>4</v>
      </c>
    </row>
    <row r="21" spans="1:15" x14ac:dyDescent="0.25">
      <c r="A21" s="1"/>
      <c r="B21" s="41" t="s">
        <v>333</v>
      </c>
      <c r="C21" s="20"/>
      <c r="D21" s="21"/>
      <c r="E21" s="21"/>
      <c r="F21" s="21"/>
      <c r="G21" s="21"/>
      <c r="H21" s="21"/>
      <c r="I21" s="21">
        <v>2</v>
      </c>
      <c r="J21" s="21"/>
      <c r="K21" s="21"/>
      <c r="L21" s="21"/>
      <c r="M21" s="21"/>
      <c r="N21" s="21"/>
      <c r="O21" s="21">
        <f t="shared" si="0"/>
        <v>2</v>
      </c>
    </row>
    <row r="22" spans="1:15" x14ac:dyDescent="0.25">
      <c r="A22" s="1">
        <v>45</v>
      </c>
      <c r="B22" s="41" t="s">
        <v>27</v>
      </c>
      <c r="C22" s="20"/>
      <c r="D22" s="21"/>
      <c r="E22" s="21"/>
      <c r="F22" s="21"/>
      <c r="G22" s="21"/>
      <c r="H22" s="21"/>
      <c r="I22" s="21"/>
      <c r="J22" s="21">
        <v>13</v>
      </c>
      <c r="K22" s="21"/>
      <c r="L22" s="21"/>
      <c r="M22" s="21"/>
      <c r="N22" s="21"/>
      <c r="O22" s="21">
        <f t="shared" si="0"/>
        <v>13</v>
      </c>
    </row>
    <row r="23" spans="1:15" x14ac:dyDescent="0.25">
      <c r="A23" s="1">
        <v>46</v>
      </c>
      <c r="B23" s="41" t="s">
        <v>28</v>
      </c>
      <c r="C23" s="20"/>
      <c r="D23" s="21"/>
      <c r="E23" s="21"/>
      <c r="F23" s="21"/>
      <c r="G23" s="21"/>
      <c r="H23" s="21"/>
      <c r="I23" s="21"/>
      <c r="J23" s="21">
        <v>6</v>
      </c>
      <c r="K23" s="21"/>
      <c r="L23" s="21"/>
      <c r="M23" s="21"/>
      <c r="N23" s="21"/>
      <c r="O23" s="21">
        <f t="shared" si="0"/>
        <v>6</v>
      </c>
    </row>
    <row r="24" spans="1:15" x14ac:dyDescent="0.25">
      <c r="A24" s="1">
        <v>47</v>
      </c>
      <c r="B24" s="41" t="s">
        <v>29</v>
      </c>
      <c r="C24" s="20"/>
      <c r="D24" s="21"/>
      <c r="E24" s="21"/>
      <c r="F24" s="21"/>
      <c r="G24" s="21"/>
      <c r="H24" s="21"/>
      <c r="I24" s="21"/>
      <c r="J24" s="21">
        <v>5</v>
      </c>
      <c r="K24" s="21"/>
      <c r="L24" s="21"/>
      <c r="M24" s="21"/>
      <c r="N24" s="21"/>
      <c r="O24" s="21">
        <f t="shared" si="0"/>
        <v>5</v>
      </c>
    </row>
    <row r="25" spans="1:15" ht="25.5" x14ac:dyDescent="0.25">
      <c r="A25" s="1">
        <v>48</v>
      </c>
      <c r="B25" s="41" t="s">
        <v>30</v>
      </c>
      <c r="C25" s="20"/>
      <c r="D25" s="21"/>
      <c r="E25" s="21"/>
      <c r="F25" s="21"/>
      <c r="G25" s="21"/>
      <c r="H25" s="21"/>
      <c r="I25" s="21"/>
      <c r="J25" s="21">
        <v>4</v>
      </c>
      <c r="K25" s="21"/>
      <c r="L25" s="21"/>
      <c r="M25" s="21"/>
      <c r="N25" s="21"/>
      <c r="O25" s="21">
        <v>4</v>
      </c>
    </row>
    <row r="26" spans="1:15" x14ac:dyDescent="0.25">
      <c r="A26" s="1"/>
      <c r="B26" s="41" t="s">
        <v>334</v>
      </c>
      <c r="C26" s="20"/>
      <c r="D26" s="21"/>
      <c r="E26" s="21"/>
      <c r="F26" s="21"/>
      <c r="G26" s="21"/>
      <c r="H26" s="21"/>
      <c r="I26" s="21"/>
      <c r="J26" s="21">
        <v>2</v>
      </c>
      <c r="K26" s="21"/>
      <c r="L26" s="21"/>
      <c r="M26" s="21"/>
      <c r="N26" s="21"/>
      <c r="O26" s="21">
        <v>2</v>
      </c>
    </row>
    <row r="27" spans="1:15" x14ac:dyDescent="0.25">
      <c r="A27" s="1">
        <v>49</v>
      </c>
      <c r="B27" s="41" t="s">
        <v>31</v>
      </c>
      <c r="C27" s="20"/>
      <c r="D27" s="21"/>
      <c r="E27" s="21"/>
      <c r="F27" s="21"/>
      <c r="G27" s="21"/>
      <c r="H27" s="21"/>
      <c r="I27" s="21"/>
      <c r="J27" s="21"/>
      <c r="K27" s="21">
        <v>8</v>
      </c>
      <c r="L27" s="21"/>
      <c r="M27" s="21"/>
      <c r="N27" s="21"/>
      <c r="O27" s="21">
        <f t="shared" si="0"/>
        <v>8</v>
      </c>
    </row>
    <row r="28" spans="1:15" x14ac:dyDescent="0.25">
      <c r="A28" s="1">
        <v>50</v>
      </c>
      <c r="B28" s="41" t="s">
        <v>32</v>
      </c>
      <c r="C28" s="20"/>
      <c r="D28" s="21"/>
      <c r="E28" s="21"/>
      <c r="F28" s="21"/>
      <c r="G28" s="21"/>
      <c r="H28" s="21"/>
      <c r="I28" s="21"/>
      <c r="J28" s="21"/>
      <c r="K28" s="21">
        <v>4</v>
      </c>
      <c r="L28" s="21"/>
      <c r="M28" s="21"/>
      <c r="N28" s="21"/>
      <c r="O28" s="21">
        <f t="shared" si="0"/>
        <v>4</v>
      </c>
    </row>
    <row r="29" spans="1:15" x14ac:dyDescent="0.25">
      <c r="A29" s="1">
        <v>51</v>
      </c>
      <c r="B29" s="41" t="s">
        <v>33</v>
      </c>
      <c r="C29" s="21"/>
      <c r="D29" s="21"/>
      <c r="E29" s="21"/>
      <c r="F29" s="21"/>
      <c r="G29" s="21"/>
      <c r="H29" s="21"/>
      <c r="I29" s="21"/>
      <c r="J29" s="21"/>
      <c r="K29" s="21">
        <v>5</v>
      </c>
      <c r="L29" s="21"/>
      <c r="M29" s="21"/>
      <c r="N29" s="21"/>
      <c r="O29" s="21">
        <f t="shared" si="0"/>
        <v>5</v>
      </c>
    </row>
    <row r="30" spans="1:15" x14ac:dyDescent="0.25">
      <c r="A30" s="1">
        <v>52</v>
      </c>
      <c r="B30" s="41" t="s">
        <v>34</v>
      </c>
      <c r="C30" s="21"/>
      <c r="D30" s="21"/>
      <c r="E30" s="21"/>
      <c r="F30" s="21"/>
      <c r="G30" s="21"/>
      <c r="H30" s="21"/>
      <c r="I30" s="21"/>
      <c r="J30" s="21"/>
      <c r="K30" s="21">
        <v>4</v>
      </c>
      <c r="L30" s="21"/>
      <c r="M30" s="21"/>
      <c r="N30" s="21"/>
      <c r="O30" s="21">
        <f t="shared" si="0"/>
        <v>4</v>
      </c>
    </row>
    <row r="31" spans="1:15" x14ac:dyDescent="0.25">
      <c r="A31" s="1">
        <v>53</v>
      </c>
      <c r="B31" s="41" t="s">
        <v>35</v>
      </c>
      <c r="C31" s="21"/>
      <c r="D31" s="21"/>
      <c r="E31" s="21"/>
      <c r="F31" s="21"/>
      <c r="G31" s="21"/>
      <c r="H31" s="21"/>
      <c r="I31" s="21"/>
      <c r="J31" s="21"/>
      <c r="K31" s="21">
        <v>6</v>
      </c>
      <c r="L31" s="21"/>
      <c r="M31" s="21"/>
      <c r="N31" s="21"/>
      <c r="O31" s="21">
        <f t="shared" si="0"/>
        <v>6</v>
      </c>
    </row>
    <row r="32" spans="1:15" x14ac:dyDescent="0.25">
      <c r="A32" s="1">
        <v>54</v>
      </c>
      <c r="B32" s="41" t="s">
        <v>36</v>
      </c>
      <c r="C32" s="21"/>
      <c r="D32" s="21"/>
      <c r="E32" s="21"/>
      <c r="F32" s="21"/>
      <c r="G32" s="21"/>
      <c r="H32" s="21"/>
      <c r="I32" s="21"/>
      <c r="J32" s="21"/>
      <c r="K32" s="21"/>
      <c r="L32" s="21">
        <v>7</v>
      </c>
      <c r="M32" s="21"/>
      <c r="N32" s="21"/>
      <c r="O32" s="21">
        <f t="shared" si="0"/>
        <v>7</v>
      </c>
    </row>
    <row r="33" spans="1:15" x14ac:dyDescent="0.25">
      <c r="A33" s="1">
        <v>55</v>
      </c>
      <c r="B33" s="41" t="s">
        <v>37</v>
      </c>
      <c r="C33" s="21"/>
      <c r="D33" s="21"/>
      <c r="E33" s="21"/>
      <c r="F33" s="21"/>
      <c r="G33" s="21"/>
      <c r="H33" s="21"/>
      <c r="I33" s="21"/>
      <c r="J33" s="21"/>
      <c r="K33" s="21"/>
      <c r="L33" s="21">
        <v>3</v>
      </c>
      <c r="M33" s="21"/>
      <c r="N33" s="21"/>
      <c r="O33" s="21">
        <f t="shared" si="0"/>
        <v>3</v>
      </c>
    </row>
    <row r="34" spans="1:15" x14ac:dyDescent="0.25">
      <c r="A34" s="1">
        <v>56</v>
      </c>
      <c r="B34" s="41" t="s">
        <v>39</v>
      </c>
      <c r="C34" s="21"/>
      <c r="D34" s="21"/>
      <c r="E34" s="21"/>
      <c r="F34" s="21"/>
      <c r="G34" s="21"/>
      <c r="H34" s="21"/>
      <c r="I34" s="21"/>
      <c r="J34" s="21"/>
      <c r="K34" s="21"/>
      <c r="L34" s="21">
        <v>7</v>
      </c>
      <c r="M34" s="21"/>
      <c r="N34" s="21"/>
      <c r="O34" s="21">
        <f t="shared" si="0"/>
        <v>7</v>
      </c>
    </row>
    <row r="35" spans="1:15" x14ac:dyDescent="0.25">
      <c r="A35" s="1">
        <v>57</v>
      </c>
      <c r="B35" s="41" t="s">
        <v>40</v>
      </c>
      <c r="C35" s="21"/>
      <c r="D35" s="21"/>
      <c r="E35" s="21"/>
      <c r="F35" s="21"/>
      <c r="G35" s="21"/>
      <c r="H35" s="21"/>
      <c r="I35" s="21"/>
      <c r="J35" s="21"/>
      <c r="K35" s="21"/>
      <c r="L35" s="21">
        <v>5</v>
      </c>
      <c r="M35" s="21"/>
      <c r="N35" s="21"/>
      <c r="O35" s="21">
        <f t="shared" si="0"/>
        <v>5</v>
      </c>
    </row>
    <row r="36" spans="1:15" x14ac:dyDescent="0.25">
      <c r="A36" s="1">
        <v>58</v>
      </c>
      <c r="B36" s="41" t="s">
        <v>41</v>
      </c>
      <c r="C36" s="21"/>
      <c r="D36" s="21"/>
      <c r="E36" s="21"/>
      <c r="F36" s="21"/>
      <c r="G36" s="21"/>
      <c r="H36" s="21"/>
      <c r="I36" s="21"/>
      <c r="J36" s="21"/>
      <c r="K36" s="21"/>
      <c r="L36" s="21">
        <v>8</v>
      </c>
      <c r="M36" s="21"/>
      <c r="N36" s="21"/>
      <c r="O36" s="21">
        <f t="shared" si="0"/>
        <v>8</v>
      </c>
    </row>
    <row r="37" spans="1:15" x14ac:dyDescent="0.25">
      <c r="A37" s="1">
        <v>59</v>
      </c>
      <c r="B37" s="41" t="s">
        <v>42</v>
      </c>
      <c r="C37" s="21"/>
      <c r="D37" s="21"/>
      <c r="E37" s="21"/>
      <c r="F37" s="21"/>
      <c r="G37" s="21"/>
      <c r="H37" s="21"/>
      <c r="I37" s="21"/>
      <c r="J37" s="21"/>
      <c r="K37" s="21"/>
      <c r="L37" s="21"/>
      <c r="M37" s="21">
        <v>4</v>
      </c>
      <c r="N37" s="21"/>
      <c r="O37" s="21">
        <f t="shared" si="0"/>
        <v>4</v>
      </c>
    </row>
    <row r="38" spans="1:15" x14ac:dyDescent="0.25">
      <c r="A38" s="1">
        <v>60</v>
      </c>
      <c r="B38" s="41" t="s">
        <v>43</v>
      </c>
      <c r="C38" s="21"/>
      <c r="D38" s="21"/>
      <c r="E38" s="21"/>
      <c r="F38" s="21"/>
      <c r="G38" s="21"/>
      <c r="H38" s="21"/>
      <c r="I38" s="21"/>
      <c r="J38" s="21"/>
      <c r="K38" s="21"/>
      <c r="L38" s="21"/>
      <c r="M38" s="21">
        <v>7</v>
      </c>
      <c r="N38" s="21"/>
      <c r="O38" s="21">
        <f t="shared" si="0"/>
        <v>7</v>
      </c>
    </row>
    <row r="39" spans="1:15" x14ac:dyDescent="0.25">
      <c r="A39" s="1">
        <v>61</v>
      </c>
      <c r="B39" s="41" t="s">
        <v>51</v>
      </c>
      <c r="C39" s="21"/>
      <c r="D39" s="21"/>
      <c r="E39" s="21"/>
      <c r="F39" s="21"/>
      <c r="G39" s="21"/>
      <c r="H39" s="21"/>
      <c r="I39" s="21"/>
      <c r="J39" s="21"/>
      <c r="K39" s="21"/>
      <c r="L39" s="21"/>
      <c r="M39" s="21">
        <v>4</v>
      </c>
      <c r="N39" s="21"/>
      <c r="O39" s="21">
        <f t="shared" si="0"/>
        <v>4</v>
      </c>
    </row>
    <row r="40" spans="1:15" x14ac:dyDescent="0.25">
      <c r="A40" s="1">
        <v>62</v>
      </c>
      <c r="B40" s="41" t="s">
        <v>46</v>
      </c>
      <c r="C40" s="21"/>
      <c r="D40" s="21"/>
      <c r="E40" s="21"/>
      <c r="F40" s="21"/>
      <c r="G40" s="21"/>
      <c r="H40" s="21"/>
      <c r="I40" s="21"/>
      <c r="J40" s="21"/>
      <c r="K40" s="21"/>
      <c r="L40" s="21"/>
      <c r="M40" s="21">
        <v>4</v>
      </c>
      <c r="N40" s="21"/>
      <c r="O40" s="21">
        <f t="shared" si="0"/>
        <v>4</v>
      </c>
    </row>
    <row r="41" spans="1:15" x14ac:dyDescent="0.25">
      <c r="A41" s="1">
        <v>63</v>
      </c>
      <c r="B41" s="41" t="s">
        <v>47</v>
      </c>
      <c r="C41" s="21"/>
      <c r="D41" s="21"/>
      <c r="E41" s="21"/>
      <c r="F41" s="21"/>
      <c r="G41" s="21"/>
      <c r="H41" s="21"/>
      <c r="I41" s="21"/>
      <c r="J41" s="21"/>
      <c r="K41" s="21"/>
      <c r="L41" s="21"/>
      <c r="M41" s="21">
        <v>5</v>
      </c>
      <c r="N41" s="21"/>
      <c r="O41" s="21">
        <f t="shared" si="0"/>
        <v>5</v>
      </c>
    </row>
    <row r="42" spans="1:15" x14ac:dyDescent="0.25">
      <c r="A42" s="1">
        <v>64</v>
      </c>
      <c r="B42" s="41" t="s">
        <v>50</v>
      </c>
      <c r="C42" s="21"/>
      <c r="D42" s="21"/>
      <c r="E42" s="21"/>
      <c r="F42" s="21"/>
      <c r="G42" s="21"/>
      <c r="H42" s="21"/>
      <c r="I42" s="21"/>
      <c r="J42" s="21"/>
      <c r="K42" s="21"/>
      <c r="L42" s="21"/>
      <c r="M42" s="21"/>
      <c r="N42" s="21">
        <v>4</v>
      </c>
      <c r="O42" s="21">
        <f t="shared" si="0"/>
        <v>4</v>
      </c>
    </row>
    <row r="43" spans="1:15" x14ac:dyDescent="0.25">
      <c r="A43" s="1">
        <v>65</v>
      </c>
      <c r="B43" s="41" t="s">
        <v>45</v>
      </c>
      <c r="C43" s="21"/>
      <c r="D43" s="21"/>
      <c r="E43" s="21"/>
      <c r="F43" s="21"/>
      <c r="G43" s="21"/>
      <c r="H43" s="21"/>
      <c r="I43" s="21"/>
      <c r="J43" s="21"/>
      <c r="K43" s="21"/>
      <c r="L43" s="21"/>
      <c r="M43" s="21"/>
      <c r="N43" s="21">
        <v>3</v>
      </c>
      <c r="O43" s="21">
        <f t="shared" si="0"/>
        <v>3</v>
      </c>
    </row>
    <row r="44" spans="1:15" x14ac:dyDescent="0.25">
      <c r="A44" s="1">
        <v>66</v>
      </c>
      <c r="B44" s="41" t="s">
        <v>52</v>
      </c>
      <c r="C44" s="21"/>
      <c r="D44" s="21"/>
      <c r="E44" s="21"/>
      <c r="F44" s="21"/>
      <c r="G44" s="21"/>
      <c r="H44" s="21"/>
      <c r="I44" s="21"/>
      <c r="J44" s="21"/>
      <c r="K44" s="21"/>
      <c r="L44" s="21"/>
      <c r="M44" s="21"/>
      <c r="N44" s="21">
        <v>5</v>
      </c>
      <c r="O44" s="21">
        <f t="shared" si="0"/>
        <v>5</v>
      </c>
    </row>
    <row r="45" spans="1:15" ht="25.5" x14ac:dyDescent="0.25">
      <c r="A45" s="1">
        <v>67</v>
      </c>
      <c r="B45" s="41" t="s">
        <v>266</v>
      </c>
      <c r="C45" s="21"/>
      <c r="D45" s="21"/>
      <c r="E45" s="21"/>
      <c r="F45" s="21"/>
      <c r="G45" s="21"/>
      <c r="H45" s="21"/>
      <c r="I45" s="21"/>
      <c r="J45" s="21"/>
      <c r="K45" s="21"/>
      <c r="L45" s="21"/>
      <c r="M45" s="21"/>
      <c r="N45" s="21">
        <v>5</v>
      </c>
      <c r="O45" s="21">
        <f t="shared" si="0"/>
        <v>5</v>
      </c>
    </row>
    <row r="46" spans="1:15" ht="25.5" x14ac:dyDescent="0.25">
      <c r="A46" s="1">
        <v>68</v>
      </c>
      <c r="B46" s="41" t="s">
        <v>54</v>
      </c>
      <c r="C46" s="21"/>
      <c r="D46" s="21"/>
      <c r="E46" s="21"/>
      <c r="F46" s="21"/>
      <c r="G46" s="21"/>
      <c r="H46" s="21"/>
      <c r="I46" s="21"/>
      <c r="J46" s="21"/>
      <c r="K46" s="21"/>
      <c r="L46" s="21"/>
      <c r="M46" s="21"/>
      <c r="N46" s="21">
        <v>3</v>
      </c>
      <c r="O46" s="21">
        <f t="shared" si="0"/>
        <v>3</v>
      </c>
    </row>
    <row r="47" spans="1:15" ht="25.5" x14ac:dyDescent="0.25">
      <c r="A47" s="18"/>
      <c r="B47" s="72" t="s">
        <v>213</v>
      </c>
      <c r="C47" s="19"/>
      <c r="D47" s="19"/>
      <c r="E47" s="19"/>
      <c r="F47" s="19"/>
      <c r="G47" s="19"/>
      <c r="H47" s="19"/>
      <c r="I47" s="19"/>
      <c r="J47" s="19"/>
      <c r="K47" s="19"/>
      <c r="L47" s="19"/>
      <c r="M47" s="19"/>
      <c r="N47" s="19"/>
      <c r="O47" s="19"/>
    </row>
    <row r="48" spans="1:15" x14ac:dyDescent="0.25">
      <c r="A48" s="1">
        <v>69</v>
      </c>
      <c r="B48" s="68" t="s">
        <v>12</v>
      </c>
      <c r="C48" s="60"/>
      <c r="D48" s="60">
        <v>3</v>
      </c>
      <c r="E48" s="60"/>
      <c r="F48" s="60"/>
      <c r="G48" s="60"/>
      <c r="H48" s="60"/>
      <c r="I48" s="60"/>
      <c r="J48" s="60"/>
      <c r="K48" s="60"/>
      <c r="L48" s="60"/>
      <c r="M48" s="60"/>
      <c r="N48" s="60"/>
      <c r="O48" s="60">
        <f t="shared" si="0"/>
        <v>3</v>
      </c>
    </row>
    <row r="49" spans="1:15" x14ac:dyDescent="0.25">
      <c r="A49" s="1">
        <v>70</v>
      </c>
      <c r="B49" s="68" t="s">
        <v>13</v>
      </c>
      <c r="C49" s="60"/>
      <c r="D49" s="60"/>
      <c r="E49" s="60">
        <v>3</v>
      </c>
      <c r="F49" s="60"/>
      <c r="G49" s="60"/>
      <c r="H49" s="60"/>
      <c r="I49" s="60"/>
      <c r="J49" s="60"/>
      <c r="K49" s="60"/>
      <c r="L49" s="60"/>
      <c r="M49" s="60"/>
      <c r="N49" s="60"/>
      <c r="O49" s="60">
        <f t="shared" si="0"/>
        <v>3</v>
      </c>
    </row>
    <row r="50" spans="1:15" x14ac:dyDescent="0.25">
      <c r="A50" s="1">
        <v>71</v>
      </c>
      <c r="B50" s="68" t="s">
        <v>14</v>
      </c>
      <c r="C50" s="60"/>
      <c r="D50" s="60"/>
      <c r="E50" s="60">
        <v>3</v>
      </c>
      <c r="F50" s="60"/>
      <c r="G50" s="60"/>
      <c r="H50" s="60"/>
      <c r="I50" s="60"/>
      <c r="J50" s="60"/>
      <c r="K50" s="60"/>
      <c r="L50" s="60"/>
      <c r="M50" s="60"/>
      <c r="N50" s="60"/>
      <c r="O50" s="60">
        <f t="shared" si="0"/>
        <v>3</v>
      </c>
    </row>
    <row r="51" spans="1:15" x14ac:dyDescent="0.25">
      <c r="A51" s="1">
        <v>72</v>
      </c>
      <c r="B51" s="68" t="s">
        <v>16</v>
      </c>
      <c r="C51" s="60"/>
      <c r="D51" s="60"/>
      <c r="E51" s="60"/>
      <c r="F51" s="60">
        <v>4</v>
      </c>
      <c r="G51" s="60"/>
      <c r="H51" s="60"/>
      <c r="I51" s="60"/>
      <c r="J51" s="60"/>
      <c r="K51" s="60"/>
      <c r="L51" s="60"/>
      <c r="M51" s="60"/>
      <c r="N51" s="60"/>
      <c r="O51" s="60">
        <f t="shared" si="0"/>
        <v>4</v>
      </c>
    </row>
    <row r="52" spans="1:15" x14ac:dyDescent="0.25">
      <c r="A52" s="1">
        <v>73</v>
      </c>
      <c r="B52" s="68" t="s">
        <v>17</v>
      </c>
      <c r="C52" s="60"/>
      <c r="D52" s="60"/>
      <c r="E52" s="60"/>
      <c r="F52" s="60">
        <v>3</v>
      </c>
      <c r="G52" s="60"/>
      <c r="H52" s="60"/>
      <c r="I52" s="60"/>
      <c r="J52" s="60"/>
      <c r="K52" s="60"/>
      <c r="L52" s="60"/>
      <c r="M52" s="60"/>
      <c r="N52" s="60"/>
      <c r="O52" s="60">
        <f t="shared" si="0"/>
        <v>3</v>
      </c>
    </row>
    <row r="53" spans="1:15" x14ac:dyDescent="0.25">
      <c r="A53" s="1">
        <v>74</v>
      </c>
      <c r="B53" s="68" t="s">
        <v>19</v>
      </c>
      <c r="C53" s="60"/>
      <c r="D53" s="60"/>
      <c r="E53" s="60"/>
      <c r="F53" s="60"/>
      <c r="G53" s="60">
        <v>3</v>
      </c>
      <c r="H53" s="60"/>
      <c r="I53" s="60"/>
      <c r="J53" s="60"/>
      <c r="K53" s="60"/>
      <c r="L53" s="60"/>
      <c r="M53" s="60"/>
      <c r="N53" s="60"/>
      <c r="O53" s="60">
        <f t="shared" si="0"/>
        <v>3</v>
      </c>
    </row>
    <row r="54" spans="1:15" x14ac:dyDescent="0.25">
      <c r="A54" s="1">
        <v>75</v>
      </c>
      <c r="B54" s="68" t="s">
        <v>65</v>
      </c>
      <c r="C54" s="60"/>
      <c r="D54" s="60"/>
      <c r="E54" s="60"/>
      <c r="F54" s="60"/>
      <c r="G54" s="60">
        <v>2</v>
      </c>
      <c r="H54" s="60"/>
      <c r="I54" s="60"/>
      <c r="J54" s="60"/>
      <c r="K54" s="60"/>
      <c r="L54" s="60"/>
      <c r="M54" s="60"/>
      <c r="N54" s="60"/>
      <c r="O54" s="60">
        <f t="shared" si="0"/>
        <v>2</v>
      </c>
    </row>
    <row r="55" spans="1:15" ht="25.5" x14ac:dyDescent="0.25">
      <c r="A55" s="1">
        <v>76</v>
      </c>
      <c r="B55" s="68" t="s">
        <v>114</v>
      </c>
      <c r="C55" s="60"/>
      <c r="D55" s="60"/>
      <c r="E55" s="60"/>
      <c r="F55" s="60">
        <v>3</v>
      </c>
      <c r="G55" s="60"/>
      <c r="H55" s="60"/>
      <c r="I55" s="60"/>
      <c r="J55" s="60"/>
      <c r="K55" s="60"/>
      <c r="L55" s="60"/>
      <c r="M55" s="60"/>
      <c r="N55" s="60"/>
      <c r="O55" s="60">
        <f t="shared" si="0"/>
        <v>3</v>
      </c>
    </row>
    <row r="56" spans="1:15" x14ac:dyDescent="0.25">
      <c r="A56" s="1">
        <v>77</v>
      </c>
      <c r="B56" s="42" t="s">
        <v>24</v>
      </c>
      <c r="C56" s="19"/>
      <c r="D56" s="19"/>
      <c r="E56" s="19"/>
      <c r="F56" s="19"/>
      <c r="G56" s="19"/>
      <c r="H56" s="19"/>
      <c r="I56" s="19">
        <v>4</v>
      </c>
      <c r="J56" s="19"/>
      <c r="K56" s="19"/>
      <c r="L56" s="19"/>
      <c r="M56" s="19"/>
      <c r="N56" s="19"/>
      <c r="O56" s="19">
        <f t="shared" si="0"/>
        <v>4</v>
      </c>
    </row>
    <row r="57" spans="1:15" ht="25.5" x14ac:dyDescent="0.25">
      <c r="A57" s="18"/>
      <c r="B57" s="72" t="s">
        <v>211</v>
      </c>
      <c r="C57" s="19"/>
      <c r="D57" s="19"/>
      <c r="E57" s="19"/>
      <c r="F57" s="19"/>
      <c r="G57" s="19"/>
      <c r="H57" s="19"/>
      <c r="I57" s="19"/>
      <c r="J57" s="19"/>
      <c r="K57" s="19"/>
      <c r="L57" s="19"/>
      <c r="M57" s="19"/>
      <c r="N57" s="19"/>
      <c r="O57" s="19"/>
    </row>
    <row r="58" spans="1:15" ht="59.25" customHeight="1" x14ac:dyDescent="0.25">
      <c r="A58" s="1">
        <v>78</v>
      </c>
      <c r="B58" s="43" t="s">
        <v>191</v>
      </c>
      <c r="C58" s="16"/>
      <c r="D58" s="17"/>
      <c r="E58" s="17"/>
      <c r="F58" s="17"/>
      <c r="G58" s="17"/>
      <c r="H58" s="17">
        <v>3</v>
      </c>
      <c r="I58" s="17"/>
      <c r="J58" s="17"/>
      <c r="K58" s="17"/>
      <c r="L58" s="17"/>
      <c r="M58" s="17"/>
      <c r="N58" s="17"/>
      <c r="O58" s="17">
        <f>SUM(C58:N58)</f>
        <v>3</v>
      </c>
    </row>
    <row r="59" spans="1:15" ht="31.5" customHeight="1" x14ac:dyDescent="0.25">
      <c r="A59" s="1">
        <v>79</v>
      </c>
      <c r="B59" s="43" t="s">
        <v>192</v>
      </c>
      <c r="C59" s="16"/>
      <c r="D59" s="17"/>
      <c r="E59" s="17"/>
      <c r="F59" s="17"/>
      <c r="G59" s="17"/>
      <c r="H59" s="17">
        <v>3</v>
      </c>
      <c r="I59" s="17"/>
      <c r="J59" s="17"/>
      <c r="K59" s="17"/>
      <c r="L59" s="17"/>
      <c r="M59" s="17"/>
      <c r="N59" s="17"/>
      <c r="O59" s="17">
        <v>3</v>
      </c>
    </row>
    <row r="60" spans="1:15" ht="30" customHeight="1" x14ac:dyDescent="0.25">
      <c r="A60" s="1">
        <v>80</v>
      </c>
      <c r="B60" s="43" t="s">
        <v>193</v>
      </c>
      <c r="C60" s="16"/>
      <c r="D60" s="17"/>
      <c r="E60" s="17"/>
      <c r="F60" s="17"/>
      <c r="G60" s="17"/>
      <c r="H60" s="17">
        <v>2</v>
      </c>
      <c r="I60" s="17"/>
      <c r="J60" s="17"/>
      <c r="K60" s="17"/>
      <c r="L60" s="17"/>
      <c r="M60" s="17"/>
      <c r="N60" s="17"/>
      <c r="O60" s="17">
        <v>2</v>
      </c>
    </row>
    <row r="61" spans="1:15" ht="32.25" customHeight="1" x14ac:dyDescent="0.25">
      <c r="A61" s="1">
        <v>81</v>
      </c>
      <c r="B61" s="43" t="s">
        <v>194</v>
      </c>
      <c r="C61" s="16"/>
      <c r="D61" s="17"/>
      <c r="E61" s="17"/>
      <c r="F61" s="17"/>
      <c r="G61" s="17"/>
      <c r="H61" s="17">
        <v>2</v>
      </c>
      <c r="I61" s="17"/>
      <c r="J61" s="17"/>
      <c r="K61" s="17"/>
      <c r="L61" s="17"/>
      <c r="M61" s="17"/>
      <c r="N61" s="17"/>
      <c r="O61" s="17">
        <v>2</v>
      </c>
    </row>
    <row r="62" spans="1:15" ht="30.75" customHeight="1" x14ac:dyDescent="0.25">
      <c r="A62" s="1">
        <v>82</v>
      </c>
      <c r="B62" s="43" t="s">
        <v>195</v>
      </c>
      <c r="C62" s="16"/>
      <c r="D62" s="17"/>
      <c r="E62" s="17"/>
      <c r="F62" s="17"/>
      <c r="G62" s="17"/>
      <c r="H62" s="17">
        <v>2</v>
      </c>
      <c r="I62" s="17"/>
      <c r="J62" s="17"/>
      <c r="K62" s="17"/>
      <c r="L62" s="17"/>
      <c r="M62" s="17"/>
      <c r="N62" s="17"/>
      <c r="O62" s="17">
        <v>2</v>
      </c>
    </row>
    <row r="63" spans="1:15" ht="30.75" customHeight="1" x14ac:dyDescent="0.25">
      <c r="A63" s="1">
        <v>83</v>
      </c>
      <c r="B63" s="43" t="s">
        <v>196</v>
      </c>
      <c r="C63" s="16"/>
      <c r="D63" s="17"/>
      <c r="E63" s="17"/>
      <c r="F63" s="17"/>
      <c r="G63" s="17"/>
      <c r="H63" s="17">
        <v>3</v>
      </c>
      <c r="I63" s="17"/>
      <c r="J63" s="17"/>
      <c r="K63" s="17"/>
      <c r="L63" s="17"/>
      <c r="M63" s="17"/>
      <c r="N63" s="17"/>
      <c r="O63" s="17">
        <v>3</v>
      </c>
    </row>
    <row r="64" spans="1:15" ht="30.75" customHeight="1" x14ac:dyDescent="0.25">
      <c r="A64" s="1">
        <v>84</v>
      </c>
      <c r="B64" s="43" t="s">
        <v>197</v>
      </c>
      <c r="C64" s="16"/>
      <c r="D64" s="17"/>
      <c r="E64" s="17"/>
      <c r="F64" s="17"/>
      <c r="G64" s="17"/>
      <c r="H64" s="17">
        <v>4</v>
      </c>
      <c r="I64" s="17"/>
      <c r="J64" s="17"/>
      <c r="K64" s="17"/>
      <c r="L64" s="17"/>
      <c r="M64" s="17"/>
      <c r="N64" s="17"/>
      <c r="O64" s="17">
        <v>4</v>
      </c>
    </row>
    <row r="65" spans="1:18" ht="30.75" customHeight="1" x14ac:dyDescent="0.25">
      <c r="A65" s="1"/>
      <c r="B65" s="43" t="s">
        <v>198</v>
      </c>
      <c r="C65" s="16"/>
      <c r="D65" s="17"/>
      <c r="E65" s="17"/>
      <c r="F65" s="17"/>
      <c r="G65" s="17"/>
      <c r="H65" s="17">
        <v>5</v>
      </c>
      <c r="I65" s="17"/>
      <c r="J65" s="17"/>
      <c r="K65" s="17"/>
      <c r="L65" s="17"/>
      <c r="M65" s="17"/>
      <c r="N65" s="17"/>
      <c r="O65" s="17">
        <v>5</v>
      </c>
    </row>
    <row r="66" spans="1:18" ht="30" customHeight="1" x14ac:dyDescent="0.25">
      <c r="A66" s="1">
        <v>64</v>
      </c>
      <c r="B66" s="43" t="s">
        <v>199</v>
      </c>
      <c r="C66" s="16"/>
      <c r="D66" s="17"/>
      <c r="E66" s="17"/>
      <c r="F66" s="17"/>
      <c r="G66" s="17"/>
      <c r="H66" s="17">
        <v>2</v>
      </c>
      <c r="I66" s="17"/>
      <c r="J66" s="17"/>
      <c r="K66" s="17"/>
      <c r="L66" s="17"/>
      <c r="M66" s="17"/>
      <c r="N66" s="17"/>
      <c r="O66" s="17">
        <v>2</v>
      </c>
    </row>
    <row r="67" spans="1:18" ht="30" customHeight="1" x14ac:dyDescent="0.25">
      <c r="A67" s="1">
        <v>67</v>
      </c>
      <c r="B67" s="43" t="s">
        <v>179</v>
      </c>
      <c r="C67" s="16"/>
      <c r="D67" s="17"/>
      <c r="E67" s="17"/>
      <c r="F67" s="17"/>
      <c r="G67" s="17">
        <v>5</v>
      </c>
      <c r="H67" s="17"/>
      <c r="I67" s="17"/>
      <c r="J67" s="17"/>
      <c r="K67" s="17"/>
      <c r="L67" s="17"/>
      <c r="M67" s="17"/>
      <c r="N67" s="17"/>
      <c r="O67" s="17">
        <v>5</v>
      </c>
    </row>
    <row r="68" spans="1:18" x14ac:dyDescent="0.25">
      <c r="A68" s="1">
        <v>68</v>
      </c>
      <c r="B68" s="43" t="s">
        <v>156</v>
      </c>
      <c r="C68" s="16"/>
      <c r="D68" s="17"/>
      <c r="E68" s="17"/>
      <c r="F68" s="17"/>
      <c r="G68" s="17">
        <v>7</v>
      </c>
      <c r="H68" s="17"/>
      <c r="I68" s="17"/>
      <c r="J68" s="17"/>
      <c r="K68" s="17"/>
      <c r="L68" s="17"/>
      <c r="M68" s="17"/>
      <c r="N68" s="17"/>
      <c r="O68" s="17">
        <v>7</v>
      </c>
    </row>
    <row r="69" spans="1:18" ht="21.75" customHeight="1" x14ac:dyDescent="0.25">
      <c r="A69" s="1"/>
      <c r="B69" s="43" t="s">
        <v>157</v>
      </c>
      <c r="C69" s="16"/>
      <c r="D69" s="17"/>
      <c r="E69" s="17"/>
      <c r="F69" s="17"/>
      <c r="G69" s="17">
        <v>4</v>
      </c>
      <c r="H69" s="17"/>
      <c r="I69" s="17"/>
      <c r="J69" s="17"/>
      <c r="K69" s="17"/>
      <c r="L69" s="17"/>
      <c r="M69" s="17"/>
      <c r="N69" s="17"/>
      <c r="O69" s="17">
        <v>4</v>
      </c>
    </row>
    <row r="70" spans="1:18" ht="33.75" customHeight="1" x14ac:dyDescent="0.25">
      <c r="A70" s="1">
        <v>69</v>
      </c>
      <c r="B70" s="43" t="s">
        <v>178</v>
      </c>
      <c r="C70" s="16"/>
      <c r="D70" s="17"/>
      <c r="E70" s="17"/>
      <c r="F70" s="17"/>
      <c r="G70" s="17"/>
      <c r="H70" s="17">
        <v>4</v>
      </c>
      <c r="I70" s="17"/>
      <c r="J70" s="17"/>
      <c r="K70" s="17"/>
      <c r="L70" s="17"/>
      <c r="M70" s="17"/>
      <c r="N70" s="17"/>
      <c r="O70" s="17">
        <v>4</v>
      </c>
    </row>
    <row r="71" spans="1:18" x14ac:dyDescent="0.25">
      <c r="A71" s="1">
        <v>70</v>
      </c>
      <c r="B71" s="43" t="s">
        <v>21</v>
      </c>
      <c r="C71" s="17"/>
      <c r="D71" s="17"/>
      <c r="E71" s="17"/>
      <c r="F71" s="17"/>
      <c r="G71" s="17">
        <v>6</v>
      </c>
      <c r="H71" s="17"/>
      <c r="I71" s="17"/>
      <c r="J71" s="17"/>
      <c r="K71" s="17"/>
      <c r="L71" s="17"/>
      <c r="M71" s="17"/>
      <c r="N71" s="17"/>
      <c r="O71" s="17">
        <v>6</v>
      </c>
    </row>
    <row r="72" spans="1:18" ht="25.5" x14ac:dyDescent="0.25">
      <c r="A72" s="18">
        <v>71</v>
      </c>
      <c r="B72" s="72" t="s">
        <v>122</v>
      </c>
      <c r="C72" s="19"/>
      <c r="D72" s="19"/>
      <c r="E72" s="19"/>
      <c r="F72" s="19"/>
      <c r="G72" s="19"/>
      <c r="H72" s="19"/>
      <c r="I72" s="19"/>
      <c r="J72" s="19"/>
      <c r="K72" s="19"/>
      <c r="L72" s="19"/>
      <c r="M72" s="19"/>
      <c r="N72" s="19"/>
      <c r="O72" s="19"/>
      <c r="R72" s="32"/>
    </row>
    <row r="73" spans="1:18" x14ac:dyDescent="0.25">
      <c r="A73" s="1"/>
      <c r="B73" s="44" t="s">
        <v>11</v>
      </c>
      <c r="C73" s="12"/>
      <c r="D73" s="12">
        <v>5</v>
      </c>
      <c r="E73" s="12"/>
      <c r="F73" s="12"/>
      <c r="G73" s="12"/>
      <c r="H73" s="12"/>
      <c r="I73" s="12"/>
      <c r="J73" s="12"/>
      <c r="K73" s="12"/>
      <c r="L73" s="12"/>
      <c r="M73" s="12"/>
      <c r="N73" s="12"/>
      <c r="O73" s="12">
        <f>SUM(C73:N73)</f>
        <v>5</v>
      </c>
    </row>
    <row r="74" spans="1:18" x14ac:dyDescent="0.25">
      <c r="A74" s="1">
        <v>72</v>
      </c>
      <c r="B74" s="44" t="s">
        <v>15</v>
      </c>
      <c r="C74" s="12"/>
      <c r="D74" s="12"/>
      <c r="E74" s="12"/>
      <c r="F74" s="12">
        <v>5</v>
      </c>
      <c r="G74" s="12"/>
      <c r="H74" s="12"/>
      <c r="I74" s="12"/>
      <c r="J74" s="12"/>
      <c r="K74" s="12"/>
      <c r="L74" s="12"/>
      <c r="M74" s="12"/>
      <c r="N74" s="12"/>
      <c r="O74" s="12">
        <v>5</v>
      </c>
    </row>
    <row r="75" spans="1:18" x14ac:dyDescent="0.25">
      <c r="A75" s="1">
        <v>73</v>
      </c>
      <c r="B75" s="44" t="s">
        <v>64</v>
      </c>
      <c r="C75" s="12"/>
      <c r="D75" s="12"/>
      <c r="E75" s="12"/>
      <c r="F75" s="12"/>
      <c r="G75" s="12">
        <v>3</v>
      </c>
      <c r="H75" s="12"/>
      <c r="I75" s="12"/>
      <c r="J75" s="12"/>
      <c r="K75" s="12"/>
      <c r="L75" s="12"/>
      <c r="M75" s="12"/>
      <c r="N75" s="12"/>
      <c r="O75" s="12">
        <f>SUM(C75:N75)</f>
        <v>3</v>
      </c>
    </row>
    <row r="76" spans="1:18" x14ac:dyDescent="0.25">
      <c r="A76" s="1"/>
      <c r="B76" s="44"/>
      <c r="C76" s="12"/>
      <c r="D76" s="12"/>
      <c r="E76" s="12"/>
      <c r="F76" s="12"/>
      <c r="G76" s="12"/>
      <c r="H76" s="12"/>
      <c r="I76" s="12"/>
      <c r="J76" s="12"/>
      <c r="K76" s="12"/>
      <c r="L76" s="12"/>
      <c r="M76" s="12"/>
      <c r="N76" s="12"/>
      <c r="O76" s="12">
        <f>SUM(O3:O75)</f>
        <v>330</v>
      </c>
    </row>
    <row r="77" spans="1:18" x14ac:dyDescent="0.25">
      <c r="A77" s="18">
        <v>74</v>
      </c>
      <c r="B77" s="72" t="s">
        <v>214</v>
      </c>
      <c r="C77" s="19"/>
      <c r="D77" s="19"/>
      <c r="E77" s="19"/>
      <c r="F77" s="19"/>
      <c r="G77" s="19"/>
      <c r="H77" s="19"/>
      <c r="I77" s="19"/>
      <c r="J77" s="19"/>
      <c r="K77" s="19"/>
      <c r="L77" s="19"/>
      <c r="M77" s="19"/>
      <c r="N77" s="19"/>
      <c r="O77" s="19"/>
    </row>
    <row r="78" spans="1:18" x14ac:dyDescent="0.25">
      <c r="A78" s="61">
        <v>75</v>
      </c>
      <c r="B78" s="69" t="s">
        <v>57</v>
      </c>
      <c r="C78" s="70"/>
      <c r="D78" s="54">
        <v>3</v>
      </c>
      <c r="E78" s="54"/>
      <c r="F78" s="54"/>
      <c r="G78" s="54"/>
      <c r="H78" s="54"/>
      <c r="I78" s="54"/>
      <c r="J78" s="54"/>
      <c r="K78" s="54"/>
      <c r="L78" s="54"/>
      <c r="M78" s="54"/>
      <c r="N78" s="54"/>
      <c r="O78" s="54"/>
    </row>
    <row r="79" spans="1:18" x14ac:dyDescent="0.25">
      <c r="A79" s="61">
        <v>76</v>
      </c>
      <c r="B79" s="69" t="s">
        <v>352</v>
      </c>
      <c r="C79" s="54">
        <v>4</v>
      </c>
      <c r="D79" s="54"/>
      <c r="E79" s="54"/>
      <c r="F79" s="54"/>
      <c r="G79" s="54"/>
      <c r="H79" s="54"/>
      <c r="I79" s="54"/>
      <c r="J79" s="54"/>
      <c r="K79" s="54"/>
      <c r="L79" s="54"/>
      <c r="M79" s="54"/>
      <c r="N79" s="54"/>
      <c r="O79" s="54"/>
    </row>
    <row r="80" spans="1:18" ht="25.5" x14ac:dyDescent="0.25">
      <c r="A80" s="61">
        <v>77</v>
      </c>
      <c r="B80" s="69" t="s">
        <v>256</v>
      </c>
      <c r="C80" s="61">
        <v>4</v>
      </c>
      <c r="D80" s="54"/>
      <c r="E80" s="61">
        <v>4</v>
      </c>
      <c r="F80" s="54"/>
      <c r="G80" s="54"/>
      <c r="H80" s="54"/>
      <c r="I80" s="54"/>
      <c r="J80" s="54"/>
      <c r="K80" s="54"/>
      <c r="L80" s="54"/>
      <c r="M80" s="54"/>
      <c r="N80" s="54"/>
      <c r="O80" s="54"/>
    </row>
    <row r="81" spans="1:15" x14ac:dyDescent="0.25">
      <c r="A81" s="61">
        <v>78</v>
      </c>
      <c r="B81" s="69" t="s">
        <v>10</v>
      </c>
      <c r="C81" s="70"/>
      <c r="D81" s="61">
        <v>3</v>
      </c>
      <c r="E81" s="54"/>
      <c r="F81" s="54"/>
      <c r="G81" s="54"/>
      <c r="H81" s="54"/>
      <c r="I81" s="54"/>
      <c r="J81" s="54"/>
      <c r="K81" s="54"/>
      <c r="L81" s="54"/>
      <c r="M81" s="54"/>
      <c r="N81" s="54"/>
      <c r="O81" s="54"/>
    </row>
    <row r="82" spans="1:15" x14ac:dyDescent="0.25">
      <c r="A82" s="61">
        <v>79</v>
      </c>
      <c r="B82" s="69" t="s">
        <v>161</v>
      </c>
      <c r="C82" s="54">
        <v>4</v>
      </c>
      <c r="D82" s="54"/>
      <c r="E82" s="54">
        <v>4</v>
      </c>
      <c r="F82" s="54"/>
      <c r="G82" s="54"/>
      <c r="H82" s="54"/>
      <c r="I82" s="54"/>
      <c r="J82" s="54"/>
      <c r="K82" s="54"/>
      <c r="L82" s="54"/>
      <c r="M82" s="54"/>
      <c r="N82" s="54"/>
      <c r="O82" s="54"/>
    </row>
    <row r="83" spans="1:15" x14ac:dyDescent="0.25">
      <c r="A83" s="61">
        <v>80</v>
      </c>
      <c r="B83" s="69" t="s">
        <v>60</v>
      </c>
      <c r="C83" s="54">
        <v>4</v>
      </c>
      <c r="D83" s="54"/>
      <c r="E83" s="54">
        <v>4</v>
      </c>
      <c r="F83" s="54"/>
      <c r="G83" s="54"/>
      <c r="H83" s="54"/>
      <c r="I83" s="54"/>
      <c r="J83" s="54"/>
      <c r="K83" s="54"/>
      <c r="L83" s="54"/>
      <c r="M83" s="54"/>
      <c r="N83" s="54"/>
      <c r="O83" s="54"/>
    </row>
    <row r="84" spans="1:15" x14ac:dyDescent="0.25">
      <c r="A84" s="61">
        <v>81</v>
      </c>
      <c r="B84" s="69" t="s">
        <v>61</v>
      </c>
      <c r="C84" s="54"/>
      <c r="D84" s="54"/>
      <c r="E84" s="54"/>
      <c r="F84" s="54"/>
      <c r="G84" s="54"/>
      <c r="H84" s="54"/>
      <c r="I84" s="54"/>
      <c r="J84" s="54"/>
      <c r="K84" s="54"/>
      <c r="L84" s="54"/>
      <c r="M84" s="54">
        <v>6</v>
      </c>
      <c r="N84" s="54"/>
      <c r="O84" s="54"/>
    </row>
    <row r="85" spans="1:15" x14ac:dyDescent="0.25">
      <c r="A85" s="61">
        <v>82</v>
      </c>
      <c r="B85" s="71" t="s">
        <v>62</v>
      </c>
      <c r="C85" s="54"/>
      <c r="D85" s="54"/>
      <c r="E85" s="54"/>
      <c r="F85" s="54"/>
      <c r="G85" s="54"/>
      <c r="H85" s="54"/>
      <c r="I85" s="54"/>
      <c r="J85" s="54"/>
      <c r="K85" s="54"/>
      <c r="L85" s="54"/>
      <c r="M85" s="54">
        <v>6</v>
      </c>
      <c r="N85" s="54"/>
      <c r="O85" s="54"/>
    </row>
    <row r="86" spans="1:15" x14ac:dyDescent="0.25">
      <c r="A86" s="61">
        <v>83</v>
      </c>
      <c r="B86" s="71" t="s">
        <v>63</v>
      </c>
      <c r="C86" s="54"/>
      <c r="D86" s="54"/>
      <c r="E86" s="54"/>
      <c r="F86" s="54"/>
      <c r="G86" s="54"/>
      <c r="H86" s="54"/>
      <c r="I86" s="54"/>
      <c r="J86" s="54"/>
      <c r="K86" s="54"/>
      <c r="L86" s="54"/>
      <c r="M86" s="54">
        <v>6</v>
      </c>
      <c r="N86" s="54"/>
      <c r="O86" s="54"/>
    </row>
    <row r="87" spans="1:15" x14ac:dyDescent="0.25">
      <c r="A87" s="61">
        <v>84</v>
      </c>
      <c r="B87" s="71" t="s">
        <v>66</v>
      </c>
      <c r="C87" s="54"/>
      <c r="D87" s="54"/>
      <c r="E87" s="54"/>
      <c r="F87" s="54"/>
      <c r="G87" s="54"/>
      <c r="H87" s="54"/>
      <c r="I87" s="54"/>
      <c r="J87" s="54"/>
      <c r="K87" s="54">
        <v>3</v>
      </c>
      <c r="L87" s="54"/>
      <c r="M87" s="54"/>
      <c r="N87" s="54"/>
      <c r="O87" s="54"/>
    </row>
    <row r="88" spans="1:15" x14ac:dyDescent="0.25">
      <c r="A88" s="61">
        <v>85</v>
      </c>
      <c r="B88" s="71" t="s">
        <v>67</v>
      </c>
      <c r="C88" s="54"/>
      <c r="D88" s="54"/>
      <c r="E88" s="54"/>
      <c r="F88" s="54"/>
      <c r="G88" s="54"/>
      <c r="H88" s="54"/>
      <c r="I88" s="54"/>
      <c r="J88" s="54"/>
      <c r="K88" s="54">
        <v>3</v>
      </c>
      <c r="L88" s="54"/>
      <c r="M88" s="54"/>
      <c r="N88" s="54"/>
      <c r="O88" s="54"/>
    </row>
    <row r="89" spans="1:15" x14ac:dyDescent="0.25">
      <c r="A89" s="61">
        <v>86</v>
      </c>
      <c r="B89" s="69" t="s">
        <v>68</v>
      </c>
      <c r="C89" s="54"/>
      <c r="D89" s="54"/>
      <c r="E89" s="54"/>
      <c r="F89" s="54"/>
      <c r="G89" s="54"/>
      <c r="H89" s="54"/>
      <c r="I89" s="54"/>
      <c r="J89" s="54"/>
      <c r="K89" s="54"/>
      <c r="L89" s="54"/>
      <c r="M89" s="54"/>
      <c r="N89" s="54">
        <v>10</v>
      </c>
      <c r="O89" s="54"/>
    </row>
    <row r="90" spans="1:15" x14ac:dyDescent="0.25">
      <c r="A90" s="61">
        <v>87</v>
      </c>
      <c r="B90" s="69" t="s">
        <v>69</v>
      </c>
      <c r="C90" s="54"/>
      <c r="D90" s="54"/>
      <c r="E90" s="54"/>
      <c r="F90" s="54"/>
      <c r="G90" s="54"/>
      <c r="H90" s="54"/>
      <c r="I90" s="54"/>
      <c r="J90" s="54"/>
      <c r="K90" s="54"/>
      <c r="L90" s="54"/>
      <c r="M90" s="54"/>
      <c r="N90" s="54">
        <v>10</v>
      </c>
      <c r="O90" s="54"/>
    </row>
    <row r="91" spans="1:15" x14ac:dyDescent="0.25">
      <c r="A91" s="61">
        <v>88</v>
      </c>
      <c r="B91" s="69" t="s">
        <v>53</v>
      </c>
      <c r="C91" s="54"/>
      <c r="D91" s="54"/>
      <c r="E91" s="54"/>
      <c r="F91" s="54"/>
      <c r="G91" s="54"/>
      <c r="H91" s="54"/>
      <c r="I91" s="54"/>
      <c r="J91" s="54"/>
      <c r="K91" s="54">
        <v>3</v>
      </c>
      <c r="L91" s="54"/>
      <c r="M91" s="54"/>
      <c r="N91" s="54"/>
      <c r="O91" s="54">
        <v>69</v>
      </c>
    </row>
    <row r="92" spans="1:15" x14ac:dyDescent="0.25">
      <c r="A92" s="1"/>
      <c r="B92" s="38"/>
      <c r="C92" s="4"/>
      <c r="D92" s="4"/>
      <c r="E92" s="4"/>
      <c r="F92" s="4"/>
      <c r="G92" s="4"/>
      <c r="H92" s="10"/>
      <c r="I92" s="4"/>
      <c r="J92" s="4"/>
      <c r="K92" s="4"/>
      <c r="L92" s="4"/>
      <c r="M92" s="4"/>
      <c r="N92" s="4"/>
      <c r="O92" s="4"/>
    </row>
    <row r="93" spans="1:15" x14ac:dyDescent="0.25">
      <c r="A93" s="1"/>
      <c r="B93" s="45"/>
      <c r="C93" s="4"/>
      <c r="D93" s="4"/>
      <c r="E93" s="4"/>
      <c r="F93" s="4"/>
      <c r="G93" s="4"/>
      <c r="H93" s="10"/>
      <c r="I93" s="4"/>
      <c r="J93" s="4"/>
      <c r="K93" s="4"/>
      <c r="L93" s="4"/>
      <c r="M93" s="4"/>
      <c r="N93" s="4"/>
      <c r="O93" s="4"/>
    </row>
    <row r="94" spans="1:15" x14ac:dyDescent="0.25">
      <c r="A94" s="1"/>
      <c r="B94" s="46"/>
      <c r="C94" s="4"/>
      <c r="D94" s="4"/>
      <c r="E94" s="4"/>
      <c r="F94" s="4"/>
      <c r="G94" s="4"/>
      <c r="H94" s="10"/>
      <c r="I94" s="4"/>
      <c r="J94" s="4"/>
      <c r="K94" s="4"/>
      <c r="L94" s="4"/>
      <c r="M94" s="4"/>
      <c r="N94" s="4"/>
      <c r="O94" s="4"/>
    </row>
    <row r="95" spans="1:15" x14ac:dyDescent="0.25">
      <c r="A95" s="1"/>
      <c r="B95" s="45"/>
      <c r="C95" s="4"/>
      <c r="D95" s="4"/>
      <c r="E95" s="4"/>
      <c r="F95" s="4"/>
      <c r="G95" s="4"/>
      <c r="H95" s="4"/>
      <c r="I95" s="4"/>
      <c r="J95" s="4"/>
      <c r="K95" s="4"/>
      <c r="L95" s="4"/>
      <c r="M95" s="4"/>
      <c r="N95" s="4"/>
      <c r="O95" s="4"/>
    </row>
    <row r="96" spans="1:15" x14ac:dyDescent="0.25">
      <c r="A96" s="1"/>
      <c r="B96" s="45"/>
      <c r="C96" s="4"/>
      <c r="D96" s="4"/>
      <c r="E96" s="4"/>
      <c r="F96" s="4"/>
      <c r="G96" s="4"/>
      <c r="H96" s="4"/>
      <c r="I96" s="4"/>
      <c r="J96" s="4"/>
      <c r="K96" s="4"/>
      <c r="L96" s="4"/>
      <c r="M96" s="4"/>
      <c r="N96" s="4"/>
      <c r="O96" s="4"/>
    </row>
    <row r="97" spans="2:15" x14ac:dyDescent="0.25">
      <c r="B97" s="45"/>
      <c r="C97" s="4"/>
      <c r="D97" s="4"/>
      <c r="E97" s="4"/>
      <c r="F97" s="4"/>
      <c r="G97" s="4"/>
      <c r="H97" s="4"/>
      <c r="I97" s="4"/>
      <c r="J97" s="4"/>
      <c r="K97" s="4"/>
      <c r="L97" s="4"/>
      <c r="M97" s="4"/>
      <c r="N97" s="4"/>
      <c r="O97" s="4"/>
    </row>
    <row r="98" spans="2:15" x14ac:dyDescent="0.25">
      <c r="B98" s="38"/>
      <c r="C98" s="4"/>
      <c r="D98" s="4"/>
      <c r="E98" s="4"/>
      <c r="F98" s="4"/>
      <c r="G98" s="4"/>
      <c r="H98" s="4"/>
      <c r="I98" s="4"/>
      <c r="J98" s="4"/>
      <c r="K98" s="4"/>
      <c r="L98" s="4"/>
      <c r="M98" s="4"/>
      <c r="N98" s="4"/>
      <c r="O98" s="4"/>
    </row>
    <row r="99" spans="2:15" x14ac:dyDescent="0.25">
      <c r="B99" s="38"/>
      <c r="C99" s="4"/>
      <c r="D99" s="4"/>
      <c r="E99" s="4"/>
      <c r="F99" s="4"/>
      <c r="G99" s="4"/>
      <c r="H99" s="4"/>
      <c r="I99" s="4"/>
      <c r="J99" s="4"/>
      <c r="K99" s="4"/>
      <c r="L99" s="4"/>
      <c r="M99" s="4"/>
      <c r="N99" s="4"/>
      <c r="O99" s="4"/>
    </row>
  </sheetData>
  <mergeCells count="2">
    <mergeCell ref="C1:N1"/>
    <mergeCell ref="O1:O2"/>
  </mergeCells>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5"/>
  <sheetViews>
    <sheetView topLeftCell="A3" workbookViewId="0">
      <pane ySplit="1" topLeftCell="A76" activePane="bottomLeft" state="frozen"/>
      <selection activeCell="A3" sqref="A3"/>
      <selection pane="bottomLeft" activeCell="B69" sqref="B69"/>
    </sheetView>
  </sheetViews>
  <sheetFormatPr defaultRowHeight="15" x14ac:dyDescent="0.25"/>
  <cols>
    <col min="1" max="1" width="6.5703125" style="26" customWidth="1"/>
    <col min="2" max="2" width="39" style="5" customWidth="1"/>
    <col min="3" max="3" width="10.7109375" style="5" customWidth="1"/>
    <col min="4" max="4" width="11.5703125" style="5" customWidth="1"/>
    <col min="5" max="5" width="11.42578125" style="5" customWidth="1"/>
    <col min="6" max="13" width="9.140625" style="5"/>
    <col min="14" max="14" width="13" style="5" customWidth="1"/>
    <col min="15" max="16384" width="9.140625" style="5"/>
  </cols>
  <sheetData>
    <row r="1" spans="1:15" ht="24.75" hidden="1" customHeight="1" x14ac:dyDescent="0.25">
      <c r="B1" s="155" t="s">
        <v>237</v>
      </c>
      <c r="C1" s="155"/>
      <c r="D1" s="155"/>
      <c r="E1" s="155"/>
      <c r="F1" s="155"/>
      <c r="G1" s="155"/>
      <c r="H1" s="155"/>
      <c r="I1" s="155"/>
      <c r="J1" s="155"/>
      <c r="K1" s="155"/>
      <c r="L1" s="155"/>
      <c r="M1" s="155"/>
      <c r="N1" s="155"/>
      <c r="O1" s="155"/>
    </row>
    <row r="2" spans="1:15" ht="24.75" hidden="1" customHeight="1" x14ac:dyDescent="0.25">
      <c r="A2" s="156" t="s">
        <v>82</v>
      </c>
      <c r="B2" s="66" t="s">
        <v>95</v>
      </c>
      <c r="C2" s="157" t="s">
        <v>110</v>
      </c>
      <c r="D2" s="158"/>
      <c r="E2" s="158"/>
      <c r="F2" s="158"/>
      <c r="G2" s="158"/>
      <c r="H2" s="158"/>
      <c r="I2" s="158"/>
      <c r="J2" s="158"/>
      <c r="K2" s="158"/>
      <c r="L2" s="158"/>
      <c r="M2" s="158"/>
      <c r="N2" s="158"/>
      <c r="O2" s="158"/>
    </row>
    <row r="3" spans="1:15" ht="186" customHeight="1" x14ac:dyDescent="0.25">
      <c r="A3" s="156"/>
      <c r="B3" s="67" t="s">
        <v>210</v>
      </c>
      <c r="C3" s="108" t="s">
        <v>388</v>
      </c>
      <c r="D3" s="108" t="s">
        <v>389</v>
      </c>
      <c r="E3" s="108" t="s">
        <v>390</v>
      </c>
      <c r="F3" s="108" t="s">
        <v>391</v>
      </c>
      <c r="G3" s="108" t="s">
        <v>392</v>
      </c>
      <c r="H3" s="108" t="s">
        <v>393</v>
      </c>
      <c r="I3" s="108" t="s">
        <v>394</v>
      </c>
      <c r="J3" s="108" t="s">
        <v>395</v>
      </c>
      <c r="K3" s="108" t="s">
        <v>396</v>
      </c>
      <c r="L3" s="108" t="s">
        <v>397</v>
      </c>
      <c r="M3" s="108" t="s">
        <v>398</v>
      </c>
      <c r="N3" s="108" t="s">
        <v>399</v>
      </c>
      <c r="O3" s="108" t="s">
        <v>400</v>
      </c>
    </row>
    <row r="4" spans="1:15" ht="81.75" customHeight="1" x14ac:dyDescent="0.25">
      <c r="A4" s="102"/>
      <c r="B4" s="22" t="s">
        <v>431</v>
      </c>
      <c r="C4" s="27">
        <v>1</v>
      </c>
      <c r="D4" s="27">
        <v>1</v>
      </c>
      <c r="E4" s="27"/>
      <c r="F4" s="27">
        <v>1</v>
      </c>
      <c r="G4" s="27"/>
      <c r="H4" s="27"/>
      <c r="I4" s="27"/>
      <c r="J4" s="27"/>
      <c r="K4" s="27"/>
      <c r="L4" s="27"/>
      <c r="M4" s="27"/>
      <c r="N4" s="27"/>
      <c r="O4" s="27">
        <v>1</v>
      </c>
    </row>
    <row r="5" spans="1:15" ht="36.75" customHeight="1" x14ac:dyDescent="0.25">
      <c r="A5" s="16">
        <v>2</v>
      </c>
      <c r="B5" s="22" t="s">
        <v>258</v>
      </c>
      <c r="C5" s="27">
        <v>1</v>
      </c>
      <c r="D5" s="27">
        <v>1</v>
      </c>
      <c r="E5" s="27">
        <v>1</v>
      </c>
      <c r="F5" s="27"/>
      <c r="G5" s="27">
        <v>1</v>
      </c>
      <c r="H5" s="27"/>
      <c r="I5" s="27"/>
      <c r="J5" s="27"/>
      <c r="K5" s="27"/>
      <c r="L5" s="27"/>
      <c r="M5" s="27"/>
      <c r="N5" s="27"/>
      <c r="O5" s="27">
        <v>1</v>
      </c>
    </row>
    <row r="6" spans="1:15" ht="26.25" x14ac:dyDescent="0.25">
      <c r="A6" s="16">
        <v>3</v>
      </c>
      <c r="B6" s="22" t="s">
        <v>145</v>
      </c>
      <c r="C6" s="27">
        <v>1</v>
      </c>
      <c r="D6" s="27">
        <v>1</v>
      </c>
      <c r="E6" s="27"/>
      <c r="F6" s="27">
        <v>1</v>
      </c>
      <c r="G6" s="27"/>
      <c r="H6" s="27"/>
      <c r="I6" s="27"/>
      <c r="J6" s="27"/>
      <c r="K6" s="27">
        <v>1</v>
      </c>
      <c r="L6" s="27">
        <v>2</v>
      </c>
      <c r="M6" s="27"/>
      <c r="N6" s="27">
        <v>1</v>
      </c>
      <c r="O6" s="27">
        <v>1</v>
      </c>
    </row>
    <row r="7" spans="1:15" ht="26.25" x14ac:dyDescent="0.25">
      <c r="A7" s="16">
        <v>5</v>
      </c>
      <c r="B7" s="22" t="s">
        <v>144</v>
      </c>
      <c r="C7" s="27">
        <v>1</v>
      </c>
      <c r="D7" s="27">
        <v>1</v>
      </c>
      <c r="E7" s="27">
        <v>1</v>
      </c>
      <c r="F7" s="27"/>
      <c r="G7" s="27">
        <v>1</v>
      </c>
      <c r="H7" s="27">
        <v>1</v>
      </c>
      <c r="I7" s="27">
        <v>1</v>
      </c>
      <c r="J7" s="27">
        <v>1</v>
      </c>
      <c r="K7" s="27"/>
      <c r="L7" s="27"/>
      <c r="M7" s="27"/>
      <c r="N7" s="27">
        <v>1</v>
      </c>
      <c r="O7" s="27">
        <v>1</v>
      </c>
    </row>
    <row r="8" spans="1:15" x14ac:dyDescent="0.25">
      <c r="A8" s="16">
        <v>6</v>
      </c>
      <c r="B8" s="22" t="s">
        <v>8</v>
      </c>
      <c r="C8" s="27"/>
      <c r="D8" s="27"/>
      <c r="E8" s="27"/>
      <c r="F8" s="27"/>
      <c r="G8" s="27"/>
      <c r="H8" s="27"/>
      <c r="I8" s="27"/>
      <c r="J8" s="27"/>
      <c r="K8" s="27"/>
      <c r="L8" s="27"/>
      <c r="M8" s="27"/>
      <c r="N8" s="27"/>
      <c r="O8" s="27"/>
    </row>
    <row r="9" spans="1:15" ht="39" x14ac:dyDescent="0.25">
      <c r="A9" s="16">
        <v>6</v>
      </c>
      <c r="B9" s="22" t="s">
        <v>147</v>
      </c>
      <c r="C9" s="27">
        <v>1</v>
      </c>
      <c r="D9" s="27">
        <v>1</v>
      </c>
      <c r="E9" s="27">
        <v>1</v>
      </c>
      <c r="F9" s="27">
        <v>1</v>
      </c>
      <c r="G9" s="27">
        <v>1</v>
      </c>
      <c r="H9" s="27">
        <v>1</v>
      </c>
      <c r="I9" s="27"/>
      <c r="J9" s="27"/>
      <c r="K9" s="27"/>
      <c r="L9" s="27"/>
      <c r="M9" s="27"/>
      <c r="N9" s="27"/>
      <c r="O9" s="27">
        <v>1</v>
      </c>
    </row>
    <row r="10" spans="1:15" ht="39" x14ac:dyDescent="0.25">
      <c r="A10" s="16">
        <v>7</v>
      </c>
      <c r="B10" s="22" t="s">
        <v>148</v>
      </c>
      <c r="C10" s="27">
        <v>1</v>
      </c>
      <c r="D10" s="27">
        <v>1</v>
      </c>
      <c r="E10" s="27">
        <v>1</v>
      </c>
      <c r="F10" s="27">
        <v>1</v>
      </c>
      <c r="G10" s="27">
        <v>1</v>
      </c>
      <c r="H10" s="27">
        <v>1</v>
      </c>
      <c r="I10" s="27"/>
      <c r="J10" s="27"/>
      <c r="K10" s="27"/>
      <c r="L10" s="27"/>
      <c r="M10" s="27"/>
      <c r="N10" s="27">
        <v>1</v>
      </c>
      <c r="O10" s="27">
        <v>1</v>
      </c>
    </row>
    <row r="11" spans="1:15" ht="43.5" customHeight="1" x14ac:dyDescent="0.25">
      <c r="A11" s="16">
        <v>8</v>
      </c>
      <c r="B11" s="22" t="s">
        <v>149</v>
      </c>
      <c r="C11" s="27">
        <v>1</v>
      </c>
      <c r="D11" s="27">
        <v>1</v>
      </c>
      <c r="E11" s="27">
        <v>1</v>
      </c>
      <c r="F11" s="27">
        <v>1</v>
      </c>
      <c r="G11" s="27">
        <v>1</v>
      </c>
      <c r="H11" s="27">
        <v>1</v>
      </c>
      <c r="I11" s="27"/>
      <c r="J11" s="27"/>
      <c r="K11" s="27"/>
      <c r="L11" s="27"/>
      <c r="M11" s="27"/>
      <c r="N11" s="27">
        <v>1</v>
      </c>
      <c r="O11" s="27">
        <v>1</v>
      </c>
    </row>
    <row r="12" spans="1:15" ht="21.75" customHeight="1" x14ac:dyDescent="0.25">
      <c r="A12" s="16">
        <v>9</v>
      </c>
      <c r="B12" s="22" t="s">
        <v>8</v>
      </c>
      <c r="C12" s="27"/>
      <c r="D12" s="27"/>
      <c r="E12" s="27"/>
      <c r="F12" s="27"/>
      <c r="G12" s="27"/>
      <c r="H12" s="27"/>
      <c r="I12" s="27"/>
      <c r="J12" s="27"/>
      <c r="K12" s="27"/>
      <c r="L12" s="27"/>
      <c r="M12" s="27"/>
      <c r="N12" s="27"/>
      <c r="O12" s="27"/>
    </row>
    <row r="13" spans="1:15" ht="45.75" customHeight="1" x14ac:dyDescent="0.25">
      <c r="A13" s="16">
        <v>10</v>
      </c>
      <c r="B13" s="22" t="s">
        <v>151</v>
      </c>
      <c r="C13" s="27">
        <v>1</v>
      </c>
      <c r="D13" s="27">
        <v>1</v>
      </c>
      <c r="E13" s="27">
        <v>1</v>
      </c>
      <c r="F13" s="27">
        <v>1</v>
      </c>
      <c r="G13" s="27">
        <v>1</v>
      </c>
      <c r="H13" s="27">
        <v>1</v>
      </c>
      <c r="I13" s="27"/>
      <c r="J13" s="27"/>
      <c r="K13" s="27"/>
      <c r="L13" s="27"/>
      <c r="M13" s="27"/>
      <c r="N13" s="27">
        <v>1</v>
      </c>
      <c r="O13" s="27">
        <v>1</v>
      </c>
    </row>
    <row r="14" spans="1:15" ht="45" customHeight="1" x14ac:dyDescent="0.25">
      <c r="A14" s="16">
        <v>11</v>
      </c>
      <c r="B14" s="22" t="s">
        <v>152</v>
      </c>
      <c r="C14" s="27">
        <v>1</v>
      </c>
      <c r="D14" s="27">
        <v>1</v>
      </c>
      <c r="E14" s="27">
        <v>1</v>
      </c>
      <c r="F14" s="27">
        <v>1</v>
      </c>
      <c r="G14" s="27">
        <v>1</v>
      </c>
      <c r="H14" s="27">
        <v>1</v>
      </c>
      <c r="I14" s="27"/>
      <c r="J14" s="27"/>
      <c r="K14" s="27"/>
      <c r="L14" s="27"/>
      <c r="M14" s="27"/>
      <c r="N14" s="27">
        <v>1</v>
      </c>
      <c r="O14" s="27">
        <v>1</v>
      </c>
    </row>
    <row r="15" spans="1:15" ht="39" x14ac:dyDescent="0.25">
      <c r="A15" s="16">
        <v>12</v>
      </c>
      <c r="B15" s="22" t="s">
        <v>528</v>
      </c>
      <c r="C15" s="27">
        <v>1</v>
      </c>
      <c r="D15" s="27">
        <v>1</v>
      </c>
      <c r="E15" s="27">
        <v>1</v>
      </c>
      <c r="F15" s="27">
        <v>1</v>
      </c>
      <c r="G15" s="27">
        <v>1</v>
      </c>
      <c r="H15" s="27">
        <v>1</v>
      </c>
      <c r="I15" s="27"/>
      <c r="J15" s="27"/>
      <c r="K15" s="27"/>
      <c r="L15" s="27"/>
      <c r="M15" s="27"/>
      <c r="N15" s="27">
        <v>1</v>
      </c>
      <c r="O15" s="27">
        <v>1</v>
      </c>
    </row>
    <row r="16" spans="1:15" ht="43.5" customHeight="1" x14ac:dyDescent="0.25">
      <c r="A16" s="16">
        <v>13</v>
      </c>
      <c r="B16" s="22" t="s">
        <v>154</v>
      </c>
      <c r="C16" s="27">
        <v>1</v>
      </c>
      <c r="D16" s="27">
        <v>1</v>
      </c>
      <c r="E16" s="27">
        <v>1</v>
      </c>
      <c r="F16" s="27">
        <v>1</v>
      </c>
      <c r="G16" s="27">
        <v>1</v>
      </c>
      <c r="H16" s="27">
        <v>1</v>
      </c>
      <c r="I16" s="27"/>
      <c r="J16" s="27"/>
      <c r="K16" s="27"/>
      <c r="L16" s="27"/>
      <c r="M16" s="27"/>
      <c r="N16" s="27">
        <v>1</v>
      </c>
      <c r="O16" s="27">
        <v>1</v>
      </c>
    </row>
    <row r="17" spans="1:15" ht="27" customHeight="1" x14ac:dyDescent="0.25">
      <c r="A17" s="16">
        <v>14</v>
      </c>
      <c r="B17" s="22" t="s">
        <v>8</v>
      </c>
      <c r="C17" s="27"/>
      <c r="D17" s="27"/>
      <c r="E17" s="27"/>
      <c r="F17" s="27"/>
      <c r="G17" s="27"/>
      <c r="H17" s="27"/>
      <c r="I17" s="27"/>
      <c r="J17" s="27"/>
      <c r="K17" s="27"/>
      <c r="L17" s="27"/>
      <c r="M17" s="27"/>
      <c r="N17" s="27"/>
      <c r="O17" s="27"/>
    </row>
    <row r="18" spans="1:15" ht="44.25" customHeight="1" x14ac:dyDescent="0.25">
      <c r="A18" s="16">
        <v>15</v>
      </c>
      <c r="B18" s="22" t="s">
        <v>155</v>
      </c>
      <c r="C18" s="27">
        <v>1</v>
      </c>
      <c r="D18" s="27">
        <v>1</v>
      </c>
      <c r="E18" s="27">
        <v>1</v>
      </c>
      <c r="F18" s="27">
        <v>1</v>
      </c>
      <c r="G18" s="27">
        <v>1</v>
      </c>
      <c r="H18" s="27">
        <v>1</v>
      </c>
      <c r="I18" s="27"/>
      <c r="J18" s="27"/>
      <c r="K18" s="27"/>
      <c r="L18" s="27"/>
      <c r="M18" s="27"/>
      <c r="N18" s="27">
        <v>1</v>
      </c>
      <c r="O18" s="27">
        <v>1</v>
      </c>
    </row>
    <row r="19" spans="1:15" x14ac:dyDescent="0.25">
      <c r="A19" s="16">
        <v>16</v>
      </c>
      <c r="B19" s="1" t="s">
        <v>8</v>
      </c>
      <c r="C19" s="27"/>
      <c r="D19" s="27"/>
      <c r="E19" s="27"/>
      <c r="F19" s="27"/>
      <c r="G19" s="27"/>
      <c r="H19" s="27"/>
      <c r="I19" s="27"/>
      <c r="J19" s="27"/>
      <c r="K19" s="27"/>
      <c r="L19" s="27"/>
      <c r="M19" s="27"/>
      <c r="N19" s="27"/>
      <c r="O19" s="27"/>
    </row>
    <row r="20" spans="1:15" ht="26.25" x14ac:dyDescent="0.25">
      <c r="A20" s="16"/>
      <c r="B20" s="9" t="s">
        <v>212</v>
      </c>
      <c r="C20" s="27"/>
      <c r="D20" s="27"/>
      <c r="E20" s="27"/>
      <c r="F20" s="27"/>
      <c r="G20" s="27"/>
      <c r="H20" s="27"/>
      <c r="I20" s="27"/>
      <c r="J20" s="27"/>
      <c r="K20" s="27"/>
      <c r="L20" s="27"/>
      <c r="M20" s="27"/>
      <c r="N20" s="27"/>
      <c r="O20" s="27"/>
    </row>
    <row r="21" spans="1:15" x14ac:dyDescent="0.25">
      <c r="A21" s="16">
        <v>17</v>
      </c>
      <c r="B21" s="20" t="s">
        <v>22</v>
      </c>
      <c r="C21" s="20">
        <v>3</v>
      </c>
      <c r="D21" s="20">
        <v>3</v>
      </c>
      <c r="E21" s="20">
        <v>3</v>
      </c>
      <c r="F21" s="20">
        <v>3</v>
      </c>
      <c r="G21" s="20">
        <v>3</v>
      </c>
      <c r="H21" s="20">
        <v>3</v>
      </c>
      <c r="I21" s="20">
        <v>3</v>
      </c>
      <c r="J21" s="20">
        <v>3</v>
      </c>
      <c r="K21" s="20">
        <v>3</v>
      </c>
      <c r="L21" s="20">
        <v>3</v>
      </c>
      <c r="M21" s="20"/>
      <c r="N21" s="20">
        <v>3</v>
      </c>
      <c r="O21" s="20">
        <v>3</v>
      </c>
    </row>
    <row r="22" spans="1:15" x14ac:dyDescent="0.25">
      <c r="A22" s="16"/>
      <c r="B22" s="20" t="s">
        <v>333</v>
      </c>
      <c r="C22" s="20">
        <v>3</v>
      </c>
      <c r="D22" s="20">
        <v>3</v>
      </c>
      <c r="E22" s="20">
        <v>3</v>
      </c>
      <c r="F22" s="20">
        <v>3</v>
      </c>
      <c r="G22" s="20">
        <v>3</v>
      </c>
      <c r="H22" s="20">
        <v>3</v>
      </c>
      <c r="I22" s="20">
        <v>3</v>
      </c>
      <c r="J22" s="20">
        <v>3</v>
      </c>
      <c r="K22" s="20">
        <v>3</v>
      </c>
      <c r="L22" s="20">
        <v>3</v>
      </c>
      <c r="M22" s="20"/>
      <c r="N22" s="20">
        <v>3</v>
      </c>
      <c r="O22" s="20">
        <v>3</v>
      </c>
    </row>
    <row r="23" spans="1:15" x14ac:dyDescent="0.25">
      <c r="A23" s="16">
        <v>18</v>
      </c>
      <c r="B23" s="20" t="s">
        <v>23</v>
      </c>
      <c r="C23" s="20">
        <v>3</v>
      </c>
      <c r="D23" s="20">
        <v>3</v>
      </c>
      <c r="E23" s="20">
        <v>3</v>
      </c>
      <c r="F23" s="20">
        <v>3</v>
      </c>
      <c r="G23" s="20">
        <v>3</v>
      </c>
      <c r="H23" s="20">
        <v>3</v>
      </c>
      <c r="I23" s="20">
        <v>3</v>
      </c>
      <c r="J23" s="20">
        <v>3</v>
      </c>
      <c r="K23" s="20">
        <v>3</v>
      </c>
      <c r="L23" s="20">
        <v>3</v>
      </c>
      <c r="M23" s="20"/>
      <c r="N23" s="20">
        <v>3</v>
      </c>
      <c r="O23" s="20">
        <v>3</v>
      </c>
    </row>
    <row r="24" spans="1:15" x14ac:dyDescent="0.25">
      <c r="A24" s="16">
        <v>19</v>
      </c>
      <c r="B24" s="20" t="s">
        <v>25</v>
      </c>
      <c r="C24" s="20">
        <v>3</v>
      </c>
      <c r="D24" s="20">
        <v>3</v>
      </c>
      <c r="E24" s="20">
        <v>3</v>
      </c>
      <c r="F24" s="20">
        <v>3</v>
      </c>
      <c r="G24" s="20">
        <v>3</v>
      </c>
      <c r="H24" s="20">
        <v>3</v>
      </c>
      <c r="I24" s="20">
        <v>3</v>
      </c>
      <c r="J24" s="20">
        <v>3</v>
      </c>
      <c r="K24" s="20">
        <v>3</v>
      </c>
      <c r="L24" s="20">
        <v>3</v>
      </c>
      <c r="M24" s="20"/>
      <c r="N24" s="20">
        <v>3</v>
      </c>
      <c r="O24" s="20">
        <v>3</v>
      </c>
    </row>
    <row r="25" spans="1:15" x14ac:dyDescent="0.25">
      <c r="A25" s="16">
        <v>20</v>
      </c>
      <c r="B25" s="20" t="s">
        <v>26</v>
      </c>
      <c r="C25" s="20">
        <v>3</v>
      </c>
      <c r="D25" s="20">
        <v>3</v>
      </c>
      <c r="E25" s="20">
        <v>3</v>
      </c>
      <c r="F25" s="20">
        <v>3</v>
      </c>
      <c r="G25" s="20">
        <v>3</v>
      </c>
      <c r="H25" s="20">
        <v>3</v>
      </c>
      <c r="I25" s="20">
        <v>3</v>
      </c>
      <c r="J25" s="20">
        <v>3</v>
      </c>
      <c r="K25" s="20">
        <v>3</v>
      </c>
      <c r="L25" s="20">
        <v>3</v>
      </c>
      <c r="M25" s="20"/>
      <c r="N25" s="20">
        <v>3</v>
      </c>
      <c r="O25" s="20">
        <v>3</v>
      </c>
    </row>
    <row r="26" spans="1:15" x14ac:dyDescent="0.25">
      <c r="A26" s="16">
        <v>21</v>
      </c>
      <c r="B26" s="20" t="s">
        <v>27</v>
      </c>
      <c r="C26" s="20">
        <v>3</v>
      </c>
      <c r="D26" s="20">
        <v>3</v>
      </c>
      <c r="E26" s="20">
        <v>3</v>
      </c>
      <c r="F26" s="20">
        <v>3</v>
      </c>
      <c r="G26" s="20">
        <v>3</v>
      </c>
      <c r="H26" s="20">
        <v>3</v>
      </c>
      <c r="I26" s="20">
        <v>3</v>
      </c>
      <c r="J26" s="20">
        <v>3</v>
      </c>
      <c r="K26" s="20">
        <v>3</v>
      </c>
      <c r="L26" s="20">
        <v>3</v>
      </c>
      <c r="M26" s="20"/>
      <c r="N26" s="20">
        <v>3</v>
      </c>
      <c r="O26" s="20">
        <v>3</v>
      </c>
    </row>
    <row r="27" spans="1:15" x14ac:dyDescent="0.25">
      <c r="A27" s="16"/>
      <c r="B27" s="20" t="s">
        <v>334</v>
      </c>
      <c r="C27" s="20">
        <v>3</v>
      </c>
      <c r="D27" s="20">
        <v>3</v>
      </c>
      <c r="E27" s="20">
        <v>3</v>
      </c>
      <c r="F27" s="20">
        <v>3</v>
      </c>
      <c r="G27" s="20">
        <v>3</v>
      </c>
      <c r="H27" s="20">
        <v>3</v>
      </c>
      <c r="I27" s="20">
        <v>3</v>
      </c>
      <c r="J27" s="20">
        <v>3</v>
      </c>
      <c r="K27" s="20">
        <v>3</v>
      </c>
      <c r="L27" s="20">
        <v>3</v>
      </c>
      <c r="M27" s="20"/>
      <c r="N27" s="20">
        <v>3</v>
      </c>
      <c r="O27" s="20"/>
    </row>
    <row r="28" spans="1:15" x14ac:dyDescent="0.25">
      <c r="A28" s="16">
        <v>22</v>
      </c>
      <c r="B28" s="20" t="s">
        <v>28</v>
      </c>
      <c r="C28" s="20">
        <v>3</v>
      </c>
      <c r="D28" s="20">
        <v>3</v>
      </c>
      <c r="E28" s="20">
        <v>3</v>
      </c>
      <c r="F28" s="20">
        <v>3</v>
      </c>
      <c r="G28" s="20">
        <v>3</v>
      </c>
      <c r="H28" s="20">
        <v>3</v>
      </c>
      <c r="I28" s="20">
        <v>3</v>
      </c>
      <c r="J28" s="20">
        <v>3</v>
      </c>
      <c r="K28" s="20">
        <v>3</v>
      </c>
      <c r="L28" s="20">
        <v>3</v>
      </c>
      <c r="M28" s="20"/>
      <c r="N28" s="20">
        <v>3</v>
      </c>
      <c r="O28" s="20">
        <v>3</v>
      </c>
    </row>
    <row r="29" spans="1:15" x14ac:dyDescent="0.25">
      <c r="A29" s="16">
        <v>23</v>
      </c>
      <c r="B29" s="20" t="s">
        <v>29</v>
      </c>
      <c r="C29" s="20">
        <v>3</v>
      </c>
      <c r="D29" s="20">
        <v>3</v>
      </c>
      <c r="E29" s="20">
        <v>3</v>
      </c>
      <c r="F29" s="20">
        <v>3</v>
      </c>
      <c r="G29" s="20">
        <v>3</v>
      </c>
      <c r="H29" s="20">
        <v>3</v>
      </c>
      <c r="I29" s="20">
        <v>3</v>
      </c>
      <c r="J29" s="20">
        <v>3</v>
      </c>
      <c r="K29" s="20">
        <v>3</v>
      </c>
      <c r="L29" s="20">
        <v>3</v>
      </c>
      <c r="M29" s="20"/>
      <c r="N29" s="20">
        <v>3</v>
      </c>
      <c r="O29" s="20">
        <v>3</v>
      </c>
    </row>
    <row r="30" spans="1:15" x14ac:dyDescent="0.25">
      <c r="A30" s="16">
        <v>24</v>
      </c>
      <c r="B30" s="20" t="s">
        <v>30</v>
      </c>
      <c r="C30" s="20">
        <v>3</v>
      </c>
      <c r="D30" s="20">
        <v>3</v>
      </c>
      <c r="E30" s="20">
        <v>3</v>
      </c>
      <c r="F30" s="20">
        <v>3</v>
      </c>
      <c r="G30" s="20">
        <v>3</v>
      </c>
      <c r="H30" s="20">
        <v>3</v>
      </c>
      <c r="I30" s="20">
        <v>3</v>
      </c>
      <c r="J30" s="20">
        <v>3</v>
      </c>
      <c r="K30" s="20">
        <v>3</v>
      </c>
      <c r="L30" s="20">
        <v>3</v>
      </c>
      <c r="M30" s="20"/>
      <c r="N30" s="20">
        <v>3</v>
      </c>
      <c r="O30" s="20">
        <v>3</v>
      </c>
    </row>
    <row r="31" spans="1:15" x14ac:dyDescent="0.25">
      <c r="A31" s="16">
        <v>25</v>
      </c>
      <c r="B31" s="20" t="s">
        <v>31</v>
      </c>
      <c r="C31" s="20">
        <v>3</v>
      </c>
      <c r="D31" s="20">
        <v>3</v>
      </c>
      <c r="E31" s="20">
        <v>3</v>
      </c>
      <c r="F31" s="20">
        <v>3</v>
      </c>
      <c r="G31" s="20">
        <v>3</v>
      </c>
      <c r="H31" s="20">
        <v>3</v>
      </c>
      <c r="I31" s="20">
        <v>3</v>
      </c>
      <c r="J31" s="20">
        <v>3</v>
      </c>
      <c r="K31" s="20">
        <v>3</v>
      </c>
      <c r="L31" s="20">
        <v>3</v>
      </c>
      <c r="M31" s="20"/>
      <c r="N31" s="20">
        <v>3</v>
      </c>
      <c r="O31" s="20">
        <v>3</v>
      </c>
    </row>
    <row r="32" spans="1:15" x14ac:dyDescent="0.25">
      <c r="A32" s="16">
        <v>26</v>
      </c>
      <c r="B32" s="20" t="s">
        <v>32</v>
      </c>
      <c r="C32" s="20">
        <v>3</v>
      </c>
      <c r="D32" s="20">
        <v>3</v>
      </c>
      <c r="E32" s="20">
        <v>3</v>
      </c>
      <c r="F32" s="20">
        <v>3</v>
      </c>
      <c r="G32" s="20">
        <v>3</v>
      </c>
      <c r="H32" s="20">
        <v>3</v>
      </c>
      <c r="I32" s="20">
        <v>3</v>
      </c>
      <c r="J32" s="20">
        <v>3</v>
      </c>
      <c r="K32" s="20">
        <v>3</v>
      </c>
      <c r="L32" s="20">
        <v>3</v>
      </c>
      <c r="M32" s="20"/>
      <c r="N32" s="20">
        <v>3</v>
      </c>
      <c r="O32" s="20">
        <v>3</v>
      </c>
    </row>
    <row r="33" spans="1:15" x14ac:dyDescent="0.25">
      <c r="A33" s="16">
        <v>27</v>
      </c>
      <c r="B33" s="20" t="s">
        <v>33</v>
      </c>
      <c r="C33" s="20">
        <v>3</v>
      </c>
      <c r="D33" s="20">
        <v>3</v>
      </c>
      <c r="E33" s="20">
        <v>3</v>
      </c>
      <c r="F33" s="20">
        <v>3</v>
      </c>
      <c r="G33" s="20">
        <v>3</v>
      </c>
      <c r="H33" s="20">
        <v>3</v>
      </c>
      <c r="I33" s="20">
        <v>3</v>
      </c>
      <c r="J33" s="20">
        <v>3</v>
      </c>
      <c r="K33" s="20">
        <v>3</v>
      </c>
      <c r="L33" s="20">
        <v>3</v>
      </c>
      <c r="M33" s="20"/>
      <c r="N33" s="20">
        <v>3</v>
      </c>
      <c r="O33" s="20">
        <v>3</v>
      </c>
    </row>
    <row r="34" spans="1:15" x14ac:dyDescent="0.25">
      <c r="A34" s="16">
        <v>28</v>
      </c>
      <c r="B34" s="20" t="s">
        <v>34</v>
      </c>
      <c r="C34" s="20">
        <v>3</v>
      </c>
      <c r="D34" s="20">
        <v>3</v>
      </c>
      <c r="E34" s="20">
        <v>3</v>
      </c>
      <c r="F34" s="20">
        <v>3</v>
      </c>
      <c r="G34" s="20">
        <v>3</v>
      </c>
      <c r="H34" s="20">
        <v>3</v>
      </c>
      <c r="I34" s="20">
        <v>3</v>
      </c>
      <c r="J34" s="20">
        <v>3</v>
      </c>
      <c r="K34" s="20">
        <v>3</v>
      </c>
      <c r="L34" s="20">
        <v>3</v>
      </c>
      <c r="M34" s="20"/>
      <c r="N34" s="20">
        <v>3</v>
      </c>
      <c r="O34" s="20">
        <v>3</v>
      </c>
    </row>
    <row r="35" spans="1:15" x14ac:dyDescent="0.25">
      <c r="A35" s="16">
        <v>29</v>
      </c>
      <c r="B35" s="20" t="s">
        <v>35</v>
      </c>
      <c r="C35" s="20">
        <v>3</v>
      </c>
      <c r="D35" s="20">
        <v>3</v>
      </c>
      <c r="E35" s="20">
        <v>3</v>
      </c>
      <c r="F35" s="20">
        <v>3</v>
      </c>
      <c r="G35" s="20">
        <v>3</v>
      </c>
      <c r="H35" s="20">
        <v>3</v>
      </c>
      <c r="I35" s="20">
        <v>3</v>
      </c>
      <c r="J35" s="20">
        <v>3</v>
      </c>
      <c r="K35" s="20">
        <v>3</v>
      </c>
      <c r="L35" s="20">
        <v>3</v>
      </c>
      <c r="M35" s="20"/>
      <c r="N35" s="20">
        <v>3</v>
      </c>
      <c r="O35" s="20">
        <v>3</v>
      </c>
    </row>
    <row r="36" spans="1:15" x14ac:dyDescent="0.25">
      <c r="A36" s="16">
        <v>30</v>
      </c>
      <c r="B36" s="20" t="s">
        <v>36</v>
      </c>
      <c r="C36" s="20">
        <v>3</v>
      </c>
      <c r="D36" s="20">
        <v>3</v>
      </c>
      <c r="E36" s="20">
        <v>3</v>
      </c>
      <c r="F36" s="20">
        <v>3</v>
      </c>
      <c r="G36" s="20">
        <v>3</v>
      </c>
      <c r="H36" s="20">
        <v>3</v>
      </c>
      <c r="I36" s="20">
        <v>3</v>
      </c>
      <c r="J36" s="20">
        <v>3</v>
      </c>
      <c r="K36" s="20">
        <v>3</v>
      </c>
      <c r="L36" s="20">
        <v>3</v>
      </c>
      <c r="M36" s="20"/>
      <c r="N36" s="20">
        <v>3</v>
      </c>
      <c r="O36" s="20">
        <v>3</v>
      </c>
    </row>
    <row r="37" spans="1:15" x14ac:dyDescent="0.25">
      <c r="A37" s="16">
        <v>31</v>
      </c>
      <c r="B37" s="20" t="s">
        <v>37</v>
      </c>
      <c r="C37" s="20">
        <v>3</v>
      </c>
      <c r="D37" s="20">
        <v>3</v>
      </c>
      <c r="E37" s="20">
        <v>3</v>
      </c>
      <c r="F37" s="20">
        <v>3</v>
      </c>
      <c r="G37" s="20">
        <v>3</v>
      </c>
      <c r="H37" s="20">
        <v>3</v>
      </c>
      <c r="I37" s="20">
        <v>3</v>
      </c>
      <c r="J37" s="20">
        <v>3</v>
      </c>
      <c r="K37" s="20">
        <v>3</v>
      </c>
      <c r="L37" s="20">
        <v>3</v>
      </c>
      <c r="M37" s="20"/>
      <c r="N37" s="20">
        <v>3</v>
      </c>
      <c r="O37" s="20">
        <v>3</v>
      </c>
    </row>
    <row r="38" spans="1:15" x14ac:dyDescent="0.25">
      <c r="A38" s="16">
        <v>32</v>
      </c>
      <c r="B38" s="20" t="s">
        <v>39</v>
      </c>
      <c r="C38" s="20">
        <v>3</v>
      </c>
      <c r="D38" s="20">
        <v>3</v>
      </c>
      <c r="E38" s="20">
        <v>3</v>
      </c>
      <c r="F38" s="20">
        <v>3</v>
      </c>
      <c r="G38" s="20">
        <v>3</v>
      </c>
      <c r="H38" s="20">
        <v>3</v>
      </c>
      <c r="I38" s="20">
        <v>3</v>
      </c>
      <c r="J38" s="20">
        <v>3</v>
      </c>
      <c r="K38" s="20">
        <v>3</v>
      </c>
      <c r="L38" s="20">
        <v>3</v>
      </c>
      <c r="M38" s="20"/>
      <c r="N38" s="20">
        <v>3</v>
      </c>
      <c r="O38" s="20">
        <v>3</v>
      </c>
    </row>
    <row r="39" spans="1:15" x14ac:dyDescent="0.25">
      <c r="A39" s="16">
        <v>33</v>
      </c>
      <c r="B39" s="20" t="s">
        <v>40</v>
      </c>
      <c r="C39" s="20">
        <v>3</v>
      </c>
      <c r="D39" s="20">
        <v>3</v>
      </c>
      <c r="E39" s="20">
        <v>3</v>
      </c>
      <c r="F39" s="20">
        <v>3</v>
      </c>
      <c r="G39" s="20">
        <v>3</v>
      </c>
      <c r="H39" s="20">
        <v>3</v>
      </c>
      <c r="I39" s="20">
        <v>3</v>
      </c>
      <c r="J39" s="20">
        <v>3</v>
      </c>
      <c r="K39" s="20">
        <v>3</v>
      </c>
      <c r="L39" s="20">
        <v>3</v>
      </c>
      <c r="M39" s="20"/>
      <c r="N39" s="20">
        <v>3</v>
      </c>
      <c r="O39" s="20">
        <v>3</v>
      </c>
    </row>
    <row r="40" spans="1:15" x14ac:dyDescent="0.25">
      <c r="A40" s="16">
        <v>34</v>
      </c>
      <c r="B40" s="20" t="s">
        <v>41</v>
      </c>
      <c r="C40" s="20">
        <v>3</v>
      </c>
      <c r="D40" s="20">
        <v>3</v>
      </c>
      <c r="E40" s="20">
        <v>3</v>
      </c>
      <c r="F40" s="20">
        <v>3</v>
      </c>
      <c r="G40" s="20">
        <v>3</v>
      </c>
      <c r="H40" s="20">
        <v>3</v>
      </c>
      <c r="I40" s="20">
        <v>3</v>
      </c>
      <c r="J40" s="20">
        <v>3</v>
      </c>
      <c r="K40" s="20">
        <v>3</v>
      </c>
      <c r="L40" s="20">
        <v>3</v>
      </c>
      <c r="M40" s="20"/>
      <c r="N40" s="20">
        <v>3</v>
      </c>
      <c r="O40" s="20">
        <v>3</v>
      </c>
    </row>
    <row r="41" spans="1:15" x14ac:dyDescent="0.25">
      <c r="A41" s="16">
        <v>35</v>
      </c>
      <c r="B41" s="20" t="s">
        <v>42</v>
      </c>
      <c r="C41" s="20">
        <v>3</v>
      </c>
      <c r="D41" s="20">
        <v>3</v>
      </c>
      <c r="E41" s="20">
        <v>3</v>
      </c>
      <c r="F41" s="20">
        <v>3</v>
      </c>
      <c r="G41" s="20">
        <v>3</v>
      </c>
      <c r="H41" s="20">
        <v>3</v>
      </c>
      <c r="I41" s="20">
        <v>3</v>
      </c>
      <c r="J41" s="20">
        <v>3</v>
      </c>
      <c r="K41" s="20">
        <v>3</v>
      </c>
      <c r="L41" s="20">
        <v>3</v>
      </c>
      <c r="M41" s="20"/>
      <c r="N41" s="20">
        <v>3</v>
      </c>
      <c r="O41" s="20">
        <v>3</v>
      </c>
    </row>
    <row r="42" spans="1:15" x14ac:dyDescent="0.25">
      <c r="A42" s="16">
        <v>36</v>
      </c>
      <c r="B42" s="20" t="s">
        <v>43</v>
      </c>
      <c r="C42" s="20">
        <v>3</v>
      </c>
      <c r="D42" s="20">
        <v>3</v>
      </c>
      <c r="E42" s="20">
        <v>3</v>
      </c>
      <c r="F42" s="20">
        <v>3</v>
      </c>
      <c r="G42" s="20">
        <v>3</v>
      </c>
      <c r="H42" s="20">
        <v>3</v>
      </c>
      <c r="I42" s="20">
        <v>3</v>
      </c>
      <c r="J42" s="20">
        <v>3</v>
      </c>
      <c r="K42" s="20">
        <v>3</v>
      </c>
      <c r="L42" s="20">
        <v>3</v>
      </c>
      <c r="M42" s="20"/>
      <c r="N42" s="20">
        <v>3</v>
      </c>
      <c r="O42" s="20">
        <v>3</v>
      </c>
    </row>
    <row r="43" spans="1:15" x14ac:dyDescent="0.25">
      <c r="A43" s="16">
        <v>37</v>
      </c>
      <c r="B43" s="20" t="s">
        <v>45</v>
      </c>
      <c r="C43" s="20">
        <v>3</v>
      </c>
      <c r="D43" s="20">
        <v>3</v>
      </c>
      <c r="E43" s="20">
        <v>3</v>
      </c>
      <c r="F43" s="20">
        <v>3</v>
      </c>
      <c r="G43" s="20">
        <v>3</v>
      </c>
      <c r="H43" s="20">
        <v>3</v>
      </c>
      <c r="I43" s="20">
        <v>3</v>
      </c>
      <c r="J43" s="20">
        <v>3</v>
      </c>
      <c r="K43" s="20">
        <v>3</v>
      </c>
      <c r="L43" s="20">
        <v>3</v>
      </c>
      <c r="M43" s="20"/>
      <c r="N43" s="20">
        <v>3</v>
      </c>
      <c r="O43" s="20">
        <v>3</v>
      </c>
    </row>
    <row r="44" spans="1:15" x14ac:dyDescent="0.25">
      <c r="A44" s="16">
        <v>38</v>
      </c>
      <c r="B44" s="20" t="s">
        <v>46</v>
      </c>
      <c r="C44" s="20">
        <v>3</v>
      </c>
      <c r="D44" s="20">
        <v>3</v>
      </c>
      <c r="E44" s="20">
        <v>3</v>
      </c>
      <c r="F44" s="20">
        <v>3</v>
      </c>
      <c r="G44" s="20">
        <v>3</v>
      </c>
      <c r="H44" s="20">
        <v>3</v>
      </c>
      <c r="I44" s="20">
        <v>3</v>
      </c>
      <c r="J44" s="20">
        <v>3</v>
      </c>
      <c r="K44" s="20">
        <v>3</v>
      </c>
      <c r="L44" s="20">
        <v>3</v>
      </c>
      <c r="M44" s="20"/>
      <c r="N44" s="20">
        <v>3</v>
      </c>
      <c r="O44" s="20">
        <v>3</v>
      </c>
    </row>
    <row r="45" spans="1:15" x14ac:dyDescent="0.25">
      <c r="A45" s="16">
        <v>39</v>
      </c>
      <c r="B45" s="20" t="s">
        <v>47</v>
      </c>
      <c r="C45" s="20">
        <v>3</v>
      </c>
      <c r="D45" s="20">
        <v>3</v>
      </c>
      <c r="E45" s="20">
        <v>3</v>
      </c>
      <c r="F45" s="20">
        <v>3</v>
      </c>
      <c r="G45" s="20">
        <v>3</v>
      </c>
      <c r="H45" s="20">
        <v>3</v>
      </c>
      <c r="I45" s="20">
        <v>3</v>
      </c>
      <c r="J45" s="20">
        <v>3</v>
      </c>
      <c r="K45" s="20">
        <v>3</v>
      </c>
      <c r="L45" s="20">
        <v>3</v>
      </c>
      <c r="M45" s="20"/>
      <c r="N45" s="20">
        <v>3</v>
      </c>
      <c r="O45" s="20">
        <v>3</v>
      </c>
    </row>
    <row r="46" spans="1:15" x14ac:dyDescent="0.25">
      <c r="A46" s="16">
        <v>40</v>
      </c>
      <c r="B46" s="20" t="s">
        <v>50</v>
      </c>
      <c r="C46" s="20">
        <v>3</v>
      </c>
      <c r="D46" s="20">
        <v>3</v>
      </c>
      <c r="E46" s="20">
        <v>3</v>
      </c>
      <c r="F46" s="20">
        <v>3</v>
      </c>
      <c r="G46" s="20">
        <v>3</v>
      </c>
      <c r="H46" s="20">
        <v>3</v>
      </c>
      <c r="I46" s="20">
        <v>3</v>
      </c>
      <c r="J46" s="20">
        <v>3</v>
      </c>
      <c r="K46" s="20">
        <v>3</v>
      </c>
      <c r="L46" s="20">
        <v>3</v>
      </c>
      <c r="M46" s="20"/>
      <c r="N46" s="20">
        <v>3</v>
      </c>
      <c r="O46" s="20">
        <v>3</v>
      </c>
    </row>
    <row r="47" spans="1:15" x14ac:dyDescent="0.25">
      <c r="A47" s="16">
        <v>41</v>
      </c>
      <c r="B47" s="20" t="s">
        <v>51</v>
      </c>
      <c r="C47" s="20"/>
      <c r="D47" s="20"/>
      <c r="E47" s="20"/>
      <c r="F47" s="20">
        <v>3</v>
      </c>
      <c r="G47" s="20"/>
      <c r="H47" s="20"/>
      <c r="I47" s="20"/>
      <c r="J47" s="20"/>
      <c r="K47" s="20"/>
      <c r="L47" s="20"/>
      <c r="M47" s="20"/>
      <c r="N47" s="20"/>
      <c r="O47" s="20">
        <v>3</v>
      </c>
    </row>
    <row r="48" spans="1:15" x14ac:dyDescent="0.25">
      <c r="A48" s="16">
        <v>42</v>
      </c>
      <c r="B48" s="20" t="s">
        <v>52</v>
      </c>
      <c r="C48" s="20">
        <v>3</v>
      </c>
      <c r="D48" s="20">
        <v>3</v>
      </c>
      <c r="E48" s="20">
        <v>3</v>
      </c>
      <c r="F48" s="20">
        <v>3</v>
      </c>
      <c r="G48" s="20">
        <v>3</v>
      </c>
      <c r="H48" s="20">
        <v>3</v>
      </c>
      <c r="I48" s="20">
        <v>3</v>
      </c>
      <c r="J48" s="20">
        <v>3</v>
      </c>
      <c r="K48" s="20"/>
      <c r="L48" s="20">
        <v>3</v>
      </c>
      <c r="M48" s="20"/>
      <c r="N48" s="20">
        <v>3</v>
      </c>
      <c r="O48" s="20">
        <v>3</v>
      </c>
    </row>
    <row r="49" spans="1:15" ht="26.25" x14ac:dyDescent="0.25">
      <c r="A49" s="16">
        <v>43</v>
      </c>
      <c r="B49" s="20" t="s">
        <v>266</v>
      </c>
      <c r="C49" s="20">
        <v>3</v>
      </c>
      <c r="D49" s="20">
        <v>3</v>
      </c>
      <c r="E49" s="20">
        <v>3</v>
      </c>
      <c r="F49" s="20">
        <v>3</v>
      </c>
      <c r="G49" s="20">
        <v>3</v>
      </c>
      <c r="H49" s="20">
        <v>3</v>
      </c>
      <c r="I49" s="20">
        <v>3</v>
      </c>
      <c r="J49" s="20">
        <v>3</v>
      </c>
      <c r="K49" s="20"/>
      <c r="L49" s="20">
        <v>3</v>
      </c>
      <c r="M49" s="20"/>
      <c r="N49" s="20">
        <v>3</v>
      </c>
      <c r="O49" s="20">
        <v>3</v>
      </c>
    </row>
    <row r="50" spans="1:15" x14ac:dyDescent="0.25">
      <c r="A50" s="16">
        <v>44</v>
      </c>
      <c r="B50" s="20" t="s">
        <v>54</v>
      </c>
      <c r="C50" s="20">
        <v>3</v>
      </c>
      <c r="D50" s="20">
        <v>3</v>
      </c>
      <c r="E50" s="20">
        <v>3</v>
      </c>
      <c r="F50" s="20">
        <v>3</v>
      </c>
      <c r="G50" s="20">
        <v>3</v>
      </c>
      <c r="H50" s="20">
        <v>3</v>
      </c>
      <c r="I50" s="20">
        <v>3</v>
      </c>
      <c r="J50" s="20">
        <v>3</v>
      </c>
      <c r="K50" s="20"/>
      <c r="L50" s="20">
        <v>3</v>
      </c>
      <c r="M50" s="20"/>
      <c r="N50" s="20">
        <v>3</v>
      </c>
      <c r="O50" s="20">
        <v>3</v>
      </c>
    </row>
    <row r="51" spans="1:15" ht="38.25" customHeight="1" x14ac:dyDescent="0.25">
      <c r="A51" s="16"/>
      <c r="B51" s="27" t="s">
        <v>213</v>
      </c>
      <c r="C51" s="27"/>
      <c r="D51" s="27"/>
      <c r="E51" s="27"/>
      <c r="F51" s="27"/>
      <c r="G51" s="27"/>
      <c r="H51" s="27"/>
      <c r="I51" s="27"/>
      <c r="J51" s="27"/>
      <c r="K51" s="27"/>
      <c r="L51" s="27"/>
      <c r="M51" s="27"/>
      <c r="N51" s="27"/>
      <c r="O51" s="27"/>
    </row>
    <row r="52" spans="1:15" x14ac:dyDescent="0.25">
      <c r="A52" s="16">
        <v>46</v>
      </c>
      <c r="B52" s="18" t="s">
        <v>12</v>
      </c>
      <c r="C52" s="18">
        <v>1</v>
      </c>
      <c r="D52" s="18">
        <v>1</v>
      </c>
      <c r="E52" s="18">
        <v>1</v>
      </c>
      <c r="F52" s="18"/>
      <c r="G52" s="18">
        <v>1</v>
      </c>
      <c r="H52" s="18">
        <v>1</v>
      </c>
      <c r="I52" s="18"/>
      <c r="J52" s="18">
        <v>1</v>
      </c>
      <c r="K52" s="18">
        <v>1</v>
      </c>
      <c r="L52" s="18">
        <v>1</v>
      </c>
      <c r="M52" s="18">
        <v>1</v>
      </c>
      <c r="N52" s="18">
        <v>1</v>
      </c>
      <c r="O52" s="18">
        <v>1</v>
      </c>
    </row>
    <row r="53" spans="1:15" x14ac:dyDescent="0.25">
      <c r="A53" s="16">
        <v>47</v>
      </c>
      <c r="B53" s="18" t="s">
        <v>13</v>
      </c>
      <c r="C53" s="18">
        <v>1</v>
      </c>
      <c r="D53" s="18"/>
      <c r="E53" s="18"/>
      <c r="F53" s="18"/>
      <c r="G53" s="18"/>
      <c r="H53" s="18">
        <v>1</v>
      </c>
      <c r="I53" s="18">
        <v>2</v>
      </c>
      <c r="J53" s="18">
        <v>1</v>
      </c>
      <c r="K53" s="18"/>
      <c r="L53" s="18"/>
      <c r="M53" s="18">
        <v>1</v>
      </c>
      <c r="N53" s="18">
        <v>1</v>
      </c>
      <c r="O53" s="18">
        <v>1</v>
      </c>
    </row>
    <row r="54" spans="1:15" x14ac:dyDescent="0.25">
      <c r="A54" s="16"/>
      <c r="B54" s="18" t="s">
        <v>14</v>
      </c>
      <c r="C54" s="18">
        <v>1</v>
      </c>
      <c r="D54" s="18">
        <v>1</v>
      </c>
      <c r="E54" s="18">
        <v>1</v>
      </c>
      <c r="F54" s="18"/>
      <c r="G54" s="18">
        <v>1</v>
      </c>
      <c r="H54" s="18">
        <v>1</v>
      </c>
      <c r="I54" s="18"/>
      <c r="J54" s="18">
        <v>1</v>
      </c>
      <c r="K54" s="18">
        <v>1</v>
      </c>
      <c r="L54" s="18">
        <v>1</v>
      </c>
      <c r="M54" s="18">
        <v>1</v>
      </c>
      <c r="N54" s="18">
        <v>1</v>
      </c>
      <c r="O54" s="18">
        <v>1</v>
      </c>
    </row>
    <row r="55" spans="1:15" x14ac:dyDescent="0.25">
      <c r="A55" s="16">
        <v>48</v>
      </c>
      <c r="B55" s="18" t="s">
        <v>16</v>
      </c>
      <c r="C55" s="18">
        <v>1</v>
      </c>
      <c r="D55" s="18">
        <v>1</v>
      </c>
      <c r="E55" s="18">
        <v>1</v>
      </c>
      <c r="F55" s="18"/>
      <c r="G55" s="18">
        <v>1</v>
      </c>
      <c r="H55" s="18">
        <v>1</v>
      </c>
      <c r="I55" s="18">
        <v>1</v>
      </c>
      <c r="J55" s="18">
        <v>1</v>
      </c>
      <c r="K55" s="18"/>
      <c r="L55" s="18"/>
      <c r="M55" s="18"/>
      <c r="N55" s="18">
        <v>1</v>
      </c>
      <c r="O55" s="18">
        <v>1</v>
      </c>
    </row>
    <row r="56" spans="1:15" x14ac:dyDescent="0.25">
      <c r="A56" s="16">
        <v>49</v>
      </c>
      <c r="B56" s="18" t="s">
        <v>17</v>
      </c>
      <c r="C56" s="18">
        <v>2</v>
      </c>
      <c r="D56" s="18">
        <v>2</v>
      </c>
      <c r="E56" s="18">
        <v>2</v>
      </c>
      <c r="F56" s="18"/>
      <c r="G56" s="18">
        <v>2</v>
      </c>
      <c r="H56" s="18">
        <v>2</v>
      </c>
      <c r="I56" s="18"/>
      <c r="J56" s="18">
        <v>2</v>
      </c>
      <c r="K56" s="18">
        <v>2</v>
      </c>
      <c r="L56" s="18">
        <v>2</v>
      </c>
      <c r="M56" s="18">
        <v>2</v>
      </c>
      <c r="N56" s="18">
        <v>2</v>
      </c>
      <c r="O56" s="18">
        <v>2</v>
      </c>
    </row>
    <row r="57" spans="1:15" x14ac:dyDescent="0.25">
      <c r="A57" s="16">
        <v>50</v>
      </c>
      <c r="B57" s="18" t="s">
        <v>19</v>
      </c>
      <c r="C57" s="18">
        <v>2</v>
      </c>
      <c r="D57" s="18">
        <v>2</v>
      </c>
      <c r="E57" s="18">
        <v>2</v>
      </c>
      <c r="F57" s="18"/>
      <c r="G57" s="18">
        <v>2</v>
      </c>
      <c r="H57" s="18">
        <v>2</v>
      </c>
      <c r="I57" s="18"/>
      <c r="J57" s="18">
        <v>2</v>
      </c>
      <c r="K57" s="18">
        <v>2</v>
      </c>
      <c r="L57" s="18">
        <v>2</v>
      </c>
      <c r="M57" s="18">
        <v>2</v>
      </c>
      <c r="N57" s="18">
        <v>2</v>
      </c>
      <c r="O57" s="18">
        <v>2</v>
      </c>
    </row>
    <row r="58" spans="1:15" x14ac:dyDescent="0.25">
      <c r="A58" s="16">
        <v>51</v>
      </c>
      <c r="B58" s="18" t="s">
        <v>65</v>
      </c>
      <c r="C58" s="18">
        <v>1</v>
      </c>
      <c r="D58" s="18">
        <v>1</v>
      </c>
      <c r="E58" s="18"/>
      <c r="F58" s="18"/>
      <c r="G58" s="18">
        <v>1</v>
      </c>
      <c r="H58" s="18"/>
      <c r="I58" s="18"/>
      <c r="J58" s="18"/>
      <c r="K58" s="18">
        <v>1</v>
      </c>
      <c r="L58" s="18">
        <v>1</v>
      </c>
      <c r="M58" s="18"/>
      <c r="N58" s="18">
        <v>2</v>
      </c>
      <c r="O58" s="18">
        <v>1</v>
      </c>
    </row>
    <row r="59" spans="1:15" x14ac:dyDescent="0.25">
      <c r="A59" s="16">
        <v>52</v>
      </c>
      <c r="B59" s="18" t="s">
        <v>114</v>
      </c>
      <c r="C59" s="18"/>
      <c r="D59" s="18"/>
      <c r="E59" s="18"/>
      <c r="F59" s="18"/>
      <c r="G59" s="18"/>
      <c r="H59" s="18">
        <v>1</v>
      </c>
      <c r="I59" s="18">
        <v>1</v>
      </c>
      <c r="J59" s="18"/>
      <c r="K59" s="18"/>
      <c r="L59" s="18">
        <v>1</v>
      </c>
      <c r="M59" s="18"/>
      <c r="N59" s="18">
        <v>2</v>
      </c>
      <c r="O59" s="18">
        <v>1</v>
      </c>
    </row>
    <row r="60" spans="1:15" x14ac:dyDescent="0.25">
      <c r="A60" s="16">
        <v>53</v>
      </c>
      <c r="B60" s="18" t="s">
        <v>24</v>
      </c>
      <c r="C60" s="18">
        <v>1</v>
      </c>
      <c r="D60" s="18">
        <v>1</v>
      </c>
      <c r="E60" s="18"/>
      <c r="F60" s="18"/>
      <c r="G60" s="18"/>
      <c r="H60" s="18"/>
      <c r="I60" s="18">
        <v>1</v>
      </c>
      <c r="J60" s="18">
        <v>1</v>
      </c>
      <c r="K60" s="18">
        <v>1</v>
      </c>
      <c r="L60" s="18">
        <v>1</v>
      </c>
      <c r="M60" s="18"/>
      <c r="N60" s="18">
        <v>2</v>
      </c>
      <c r="O60" s="18">
        <v>1</v>
      </c>
    </row>
    <row r="61" spans="1:15" ht="26.25" x14ac:dyDescent="0.25">
      <c r="A61" s="16">
        <v>54</v>
      </c>
      <c r="B61" s="2" t="s">
        <v>211</v>
      </c>
      <c r="C61" s="27"/>
      <c r="D61" s="27"/>
      <c r="E61" s="27"/>
      <c r="F61" s="27"/>
      <c r="G61" s="27"/>
      <c r="H61" s="27"/>
      <c r="I61" s="27"/>
      <c r="J61" s="27"/>
      <c r="K61" s="27"/>
      <c r="L61" s="27"/>
      <c r="M61" s="27"/>
      <c r="N61" s="27"/>
      <c r="O61" s="27"/>
    </row>
    <row r="62" spans="1:15" ht="51.75" x14ac:dyDescent="0.25">
      <c r="A62" s="16">
        <v>55</v>
      </c>
      <c r="B62" s="16" t="s">
        <v>191</v>
      </c>
      <c r="C62" s="16">
        <v>2</v>
      </c>
      <c r="D62" s="16">
        <v>2</v>
      </c>
      <c r="E62" s="16">
        <v>2</v>
      </c>
      <c r="F62" s="16">
        <v>2</v>
      </c>
      <c r="G62" s="16">
        <v>2</v>
      </c>
      <c r="H62" s="16">
        <v>2</v>
      </c>
      <c r="I62" s="16">
        <v>2</v>
      </c>
      <c r="J62" s="16">
        <v>2</v>
      </c>
      <c r="K62" s="16"/>
      <c r="L62" s="16"/>
      <c r="M62" s="16"/>
      <c r="N62" s="16">
        <v>1</v>
      </c>
      <c r="O62" s="16">
        <v>2</v>
      </c>
    </row>
    <row r="63" spans="1:15" ht="26.25" x14ac:dyDescent="0.25">
      <c r="A63" s="16">
        <v>56</v>
      </c>
      <c r="B63" s="16" t="s">
        <v>192</v>
      </c>
      <c r="C63" s="16">
        <v>2</v>
      </c>
      <c r="D63" s="16">
        <v>2</v>
      </c>
      <c r="E63" s="16">
        <v>2</v>
      </c>
      <c r="F63" s="16">
        <v>2</v>
      </c>
      <c r="G63" s="16">
        <v>2</v>
      </c>
      <c r="H63" s="16">
        <v>2</v>
      </c>
      <c r="I63" s="16">
        <v>2</v>
      </c>
      <c r="J63" s="16">
        <v>2</v>
      </c>
      <c r="K63" s="16"/>
      <c r="L63" s="16"/>
      <c r="M63" s="16"/>
      <c r="N63" s="16">
        <v>1</v>
      </c>
      <c r="O63" s="16">
        <v>2</v>
      </c>
    </row>
    <row r="64" spans="1:15" x14ac:dyDescent="0.25">
      <c r="A64" s="16"/>
      <c r="B64" s="16" t="s">
        <v>193</v>
      </c>
      <c r="C64" s="16">
        <v>2</v>
      </c>
      <c r="D64" s="16">
        <v>2</v>
      </c>
      <c r="E64" s="16">
        <v>2</v>
      </c>
      <c r="F64" s="16">
        <v>2</v>
      </c>
      <c r="G64" s="16">
        <v>2</v>
      </c>
      <c r="H64" s="16">
        <v>2</v>
      </c>
      <c r="I64" s="16">
        <v>2</v>
      </c>
      <c r="J64" s="16">
        <v>2</v>
      </c>
      <c r="K64" s="16"/>
      <c r="L64" s="16"/>
      <c r="M64" s="16"/>
      <c r="N64" s="16">
        <v>1</v>
      </c>
      <c r="O64" s="16">
        <v>2</v>
      </c>
    </row>
    <row r="65" spans="1:15" x14ac:dyDescent="0.25">
      <c r="A65" s="16">
        <v>57</v>
      </c>
      <c r="B65" s="16" t="s">
        <v>194</v>
      </c>
      <c r="C65" s="16">
        <v>2</v>
      </c>
      <c r="D65" s="16">
        <v>2</v>
      </c>
      <c r="E65" s="16">
        <v>2</v>
      </c>
      <c r="F65" s="16">
        <v>2</v>
      </c>
      <c r="G65" s="16">
        <v>2</v>
      </c>
      <c r="H65" s="16">
        <v>2</v>
      </c>
      <c r="I65" s="16">
        <v>2</v>
      </c>
      <c r="J65" s="16">
        <v>2</v>
      </c>
      <c r="K65" s="16"/>
      <c r="L65" s="16"/>
      <c r="M65" s="16"/>
      <c r="N65" s="16">
        <v>1</v>
      </c>
      <c r="O65" s="16">
        <v>2</v>
      </c>
    </row>
    <row r="66" spans="1:15" ht="26.25" x14ac:dyDescent="0.25">
      <c r="A66" s="16">
        <v>58</v>
      </c>
      <c r="B66" s="16" t="s">
        <v>195</v>
      </c>
      <c r="C66" s="16">
        <v>2</v>
      </c>
      <c r="D66" s="16">
        <v>2</v>
      </c>
      <c r="E66" s="16">
        <v>2</v>
      </c>
      <c r="F66" s="16">
        <v>2</v>
      </c>
      <c r="G66" s="16">
        <v>2</v>
      </c>
      <c r="H66" s="16">
        <v>2</v>
      </c>
      <c r="I66" s="16">
        <v>2</v>
      </c>
      <c r="J66" s="16">
        <v>2</v>
      </c>
      <c r="K66" s="16"/>
      <c r="L66" s="16"/>
      <c r="M66" s="16"/>
      <c r="N66" s="16">
        <v>1</v>
      </c>
      <c r="O66" s="16">
        <v>2</v>
      </c>
    </row>
    <row r="67" spans="1:15" ht="26.25" x14ac:dyDescent="0.25">
      <c r="A67" s="16">
        <v>59</v>
      </c>
      <c r="B67" s="16" t="s">
        <v>196</v>
      </c>
      <c r="C67" s="16">
        <v>2</v>
      </c>
      <c r="D67" s="16">
        <v>2</v>
      </c>
      <c r="E67" s="16">
        <v>2</v>
      </c>
      <c r="F67" s="16">
        <v>2</v>
      </c>
      <c r="G67" s="16">
        <v>2</v>
      </c>
      <c r="H67" s="16">
        <v>2</v>
      </c>
      <c r="I67" s="16">
        <v>2</v>
      </c>
      <c r="J67" s="16">
        <v>2</v>
      </c>
      <c r="K67" s="16"/>
      <c r="L67" s="16"/>
      <c r="M67" s="16"/>
      <c r="N67" s="16">
        <v>1</v>
      </c>
      <c r="O67" s="16">
        <v>2</v>
      </c>
    </row>
    <row r="68" spans="1:15" ht="26.25" x14ac:dyDescent="0.25">
      <c r="A68" s="16">
        <v>60</v>
      </c>
      <c r="B68" s="16" t="s">
        <v>197</v>
      </c>
      <c r="C68" s="16">
        <v>2</v>
      </c>
      <c r="D68" s="16">
        <v>2</v>
      </c>
      <c r="E68" s="16">
        <v>2</v>
      </c>
      <c r="F68" s="16">
        <v>2</v>
      </c>
      <c r="G68" s="16">
        <v>2</v>
      </c>
      <c r="H68" s="16">
        <v>2</v>
      </c>
      <c r="I68" s="16">
        <v>2</v>
      </c>
      <c r="J68" s="16">
        <v>2</v>
      </c>
      <c r="K68" s="16"/>
      <c r="L68" s="16"/>
      <c r="M68" s="16"/>
      <c r="N68" s="16">
        <v>1</v>
      </c>
      <c r="O68" s="16">
        <v>2</v>
      </c>
    </row>
    <row r="69" spans="1:15" x14ac:dyDescent="0.25">
      <c r="A69" s="16">
        <v>61</v>
      </c>
      <c r="B69" s="16" t="s">
        <v>198</v>
      </c>
      <c r="C69" s="16">
        <v>2</v>
      </c>
      <c r="D69" s="16">
        <v>2</v>
      </c>
      <c r="E69" s="16">
        <v>2</v>
      </c>
      <c r="F69" s="16">
        <v>2</v>
      </c>
      <c r="G69" s="16">
        <v>2</v>
      </c>
      <c r="H69" s="16">
        <v>2</v>
      </c>
      <c r="I69" s="16">
        <v>2</v>
      </c>
      <c r="J69" s="16">
        <v>2</v>
      </c>
      <c r="K69" s="16"/>
      <c r="L69" s="16"/>
      <c r="M69" s="16"/>
      <c r="N69" s="16">
        <v>1</v>
      </c>
      <c r="O69" s="16">
        <v>2</v>
      </c>
    </row>
    <row r="70" spans="1:15" ht="26.25" x14ac:dyDescent="0.25">
      <c r="A70" s="16">
        <v>62</v>
      </c>
      <c r="B70" s="16" t="s">
        <v>199</v>
      </c>
      <c r="C70" s="16">
        <v>2</v>
      </c>
      <c r="D70" s="16">
        <v>2</v>
      </c>
      <c r="E70" s="16">
        <v>2</v>
      </c>
      <c r="F70" s="16">
        <v>2</v>
      </c>
      <c r="G70" s="16">
        <v>2</v>
      </c>
      <c r="H70" s="16">
        <v>2</v>
      </c>
      <c r="I70" s="16">
        <v>2</v>
      </c>
      <c r="J70" s="16">
        <v>2</v>
      </c>
      <c r="K70" s="16"/>
      <c r="L70" s="16"/>
      <c r="M70" s="16"/>
      <c r="N70" s="16">
        <v>1</v>
      </c>
      <c r="O70" s="16">
        <v>2</v>
      </c>
    </row>
    <row r="71" spans="1:15" ht="26.25" x14ac:dyDescent="0.25">
      <c r="A71" s="16">
        <v>63</v>
      </c>
      <c r="B71" s="16" t="s">
        <v>179</v>
      </c>
      <c r="C71" s="16">
        <v>1</v>
      </c>
      <c r="D71" s="16">
        <v>1</v>
      </c>
      <c r="E71" s="16"/>
      <c r="F71" s="16"/>
      <c r="G71" s="16"/>
      <c r="H71" s="16"/>
      <c r="I71" s="16"/>
      <c r="J71" s="16"/>
      <c r="K71" s="16"/>
      <c r="L71" s="16"/>
      <c r="M71" s="16"/>
      <c r="N71" s="16"/>
      <c r="O71" s="16">
        <v>1</v>
      </c>
    </row>
    <row r="72" spans="1:15" x14ac:dyDescent="0.25">
      <c r="A72" s="16"/>
      <c r="B72" s="16" t="s">
        <v>156</v>
      </c>
      <c r="C72" s="16">
        <v>1</v>
      </c>
      <c r="D72" s="16">
        <v>1</v>
      </c>
      <c r="E72" s="16"/>
      <c r="F72" s="16"/>
      <c r="G72" s="16"/>
      <c r="H72" s="16"/>
      <c r="I72" s="16"/>
      <c r="J72" s="16"/>
      <c r="K72" s="16"/>
      <c r="L72" s="16"/>
      <c r="M72" s="16"/>
      <c r="N72" s="16"/>
      <c r="O72" s="16">
        <v>1</v>
      </c>
    </row>
    <row r="73" spans="1:15" x14ac:dyDescent="0.25">
      <c r="A73" s="16">
        <v>64</v>
      </c>
      <c r="B73" s="16" t="s">
        <v>157</v>
      </c>
      <c r="C73" s="16">
        <v>1</v>
      </c>
      <c r="D73" s="16">
        <v>1</v>
      </c>
      <c r="E73" s="16"/>
      <c r="F73" s="16">
        <v>1</v>
      </c>
      <c r="G73" s="16"/>
      <c r="H73" s="16"/>
      <c r="I73" s="16"/>
      <c r="J73" s="16"/>
      <c r="K73" s="16"/>
      <c r="L73" s="16"/>
      <c r="M73" s="16"/>
      <c r="N73" s="16"/>
      <c r="O73" s="16">
        <v>1</v>
      </c>
    </row>
    <row r="74" spans="1:15" ht="26.25" x14ac:dyDescent="0.25">
      <c r="A74" s="16">
        <v>65</v>
      </c>
      <c r="B74" s="16" t="s">
        <v>178</v>
      </c>
      <c r="C74" s="16">
        <v>2</v>
      </c>
      <c r="D74" s="16">
        <v>2</v>
      </c>
      <c r="E74" s="16"/>
      <c r="F74" s="16"/>
      <c r="G74" s="16"/>
      <c r="H74" s="16"/>
      <c r="I74" s="16">
        <v>1</v>
      </c>
      <c r="J74" s="16">
        <v>1</v>
      </c>
      <c r="K74" s="16">
        <v>1</v>
      </c>
      <c r="L74" s="16"/>
      <c r="M74" s="16"/>
      <c r="N74" s="16">
        <v>1</v>
      </c>
      <c r="O74" s="16">
        <v>2</v>
      </c>
    </row>
    <row r="75" spans="1:15" x14ac:dyDescent="0.25">
      <c r="A75" s="16">
        <v>66</v>
      </c>
      <c r="B75" s="16" t="s">
        <v>21</v>
      </c>
      <c r="C75" s="16">
        <v>2</v>
      </c>
      <c r="D75" s="16">
        <v>2</v>
      </c>
      <c r="E75" s="16">
        <v>2</v>
      </c>
      <c r="F75" s="16"/>
      <c r="G75" s="16">
        <v>2</v>
      </c>
      <c r="H75" s="16">
        <v>2</v>
      </c>
      <c r="I75" s="16">
        <v>2</v>
      </c>
      <c r="J75" s="16">
        <v>2</v>
      </c>
      <c r="K75" s="16">
        <v>2</v>
      </c>
      <c r="L75" s="16"/>
      <c r="M75" s="16"/>
      <c r="N75" s="16">
        <v>1</v>
      </c>
      <c r="O75" s="16">
        <v>2</v>
      </c>
    </row>
    <row r="76" spans="1:15" x14ac:dyDescent="0.25">
      <c r="A76" s="16">
        <v>67</v>
      </c>
      <c r="B76" s="2" t="s">
        <v>122</v>
      </c>
      <c r="C76" s="27"/>
      <c r="D76" s="27"/>
      <c r="E76" s="27"/>
      <c r="F76" s="27"/>
      <c r="G76" s="27"/>
      <c r="H76" s="27"/>
      <c r="I76" s="27"/>
      <c r="J76" s="27"/>
      <c r="K76" s="27"/>
      <c r="L76" s="27"/>
      <c r="M76" s="27"/>
      <c r="N76" s="27"/>
      <c r="O76" s="27"/>
    </row>
    <row r="77" spans="1:15" x14ac:dyDescent="0.25">
      <c r="A77" s="16">
        <v>68</v>
      </c>
      <c r="B77" s="11" t="s">
        <v>11</v>
      </c>
      <c r="C77" s="11"/>
      <c r="D77" s="11"/>
      <c r="E77" s="11"/>
      <c r="F77" s="11"/>
      <c r="G77" s="11"/>
      <c r="H77" s="11"/>
      <c r="I77" s="11"/>
      <c r="J77" s="11"/>
      <c r="K77" s="11">
        <v>1</v>
      </c>
      <c r="L77" s="11">
        <v>1</v>
      </c>
      <c r="M77" s="11">
        <v>1</v>
      </c>
      <c r="N77" s="11"/>
      <c r="O77" s="11"/>
    </row>
    <row r="78" spans="1:15" x14ac:dyDescent="0.25">
      <c r="A78" s="16"/>
      <c r="B78" s="11" t="s">
        <v>15</v>
      </c>
      <c r="C78" s="11"/>
      <c r="D78" s="11"/>
      <c r="E78" s="11"/>
      <c r="F78" s="11"/>
      <c r="G78" s="11"/>
      <c r="H78" s="11"/>
      <c r="I78" s="11"/>
      <c r="J78" s="11"/>
      <c r="K78" s="11">
        <v>2</v>
      </c>
      <c r="L78" s="11">
        <v>2</v>
      </c>
      <c r="M78" s="11">
        <v>2</v>
      </c>
      <c r="N78" s="11"/>
      <c r="O78" s="11"/>
    </row>
    <row r="79" spans="1:15" x14ac:dyDescent="0.25">
      <c r="A79" s="16">
        <v>69</v>
      </c>
      <c r="B79" s="11" t="s">
        <v>64</v>
      </c>
      <c r="C79" s="11"/>
      <c r="D79" s="11"/>
      <c r="E79" s="11"/>
      <c r="F79" s="11"/>
      <c r="G79" s="11"/>
      <c r="H79" s="11"/>
      <c r="I79" s="11"/>
      <c r="J79" s="11"/>
      <c r="K79" s="11">
        <v>3</v>
      </c>
      <c r="L79" s="11">
        <v>2</v>
      </c>
      <c r="M79" s="11">
        <v>3</v>
      </c>
      <c r="N79" s="11"/>
      <c r="O79" s="11"/>
    </row>
    <row r="80" spans="1:15" x14ac:dyDescent="0.25">
      <c r="A80" s="16">
        <v>70</v>
      </c>
      <c r="B80" s="11"/>
      <c r="C80" s="11"/>
      <c r="D80" s="11"/>
      <c r="E80" s="11"/>
      <c r="F80" s="11"/>
      <c r="G80" s="11"/>
      <c r="H80" s="11"/>
      <c r="I80" s="11"/>
      <c r="J80" s="11"/>
      <c r="K80" s="11"/>
      <c r="L80" s="11"/>
      <c r="M80" s="11"/>
      <c r="N80" s="11"/>
      <c r="O80" s="11"/>
    </row>
    <row r="81" spans="1:15" x14ac:dyDescent="0.25">
      <c r="A81" s="16">
        <v>71</v>
      </c>
      <c r="B81" s="2" t="s">
        <v>214</v>
      </c>
      <c r="C81" s="27"/>
      <c r="D81" s="27"/>
      <c r="E81" s="27"/>
      <c r="F81" s="27"/>
      <c r="G81" s="27"/>
      <c r="H81" s="27"/>
      <c r="I81" s="27"/>
      <c r="J81" s="27"/>
      <c r="K81" s="27"/>
      <c r="L81" s="27"/>
      <c r="M81" s="27"/>
      <c r="N81" s="27"/>
      <c r="O81" s="27"/>
    </row>
    <row r="82" spans="1:15" x14ac:dyDescent="0.25">
      <c r="A82" s="16"/>
      <c r="B82" s="61" t="s">
        <v>57</v>
      </c>
      <c r="C82" s="65"/>
      <c r="D82" s="65"/>
      <c r="E82" s="65"/>
      <c r="F82" s="65"/>
      <c r="G82" s="65"/>
      <c r="H82" s="65"/>
      <c r="I82" s="65"/>
      <c r="J82" s="65"/>
      <c r="K82" s="65"/>
      <c r="L82" s="65"/>
      <c r="M82" s="65"/>
      <c r="N82" s="65"/>
      <c r="O82" s="65">
        <v>1</v>
      </c>
    </row>
    <row r="83" spans="1:15" x14ac:dyDescent="0.25">
      <c r="A83" s="16">
        <v>72</v>
      </c>
      <c r="B83" s="61" t="s">
        <v>59</v>
      </c>
      <c r="C83" s="65"/>
      <c r="D83" s="65"/>
      <c r="E83" s="65"/>
      <c r="F83" s="65"/>
      <c r="G83" s="65"/>
      <c r="H83" s="65">
        <v>1</v>
      </c>
      <c r="I83" s="65"/>
      <c r="J83" s="65"/>
      <c r="K83" s="65"/>
      <c r="L83" s="65"/>
      <c r="M83" s="65"/>
      <c r="N83" s="65"/>
      <c r="O83" s="65"/>
    </row>
    <row r="84" spans="1:15" x14ac:dyDescent="0.25">
      <c r="A84" s="16">
        <v>73</v>
      </c>
      <c r="B84" s="61" t="s">
        <v>161</v>
      </c>
      <c r="C84" s="65"/>
      <c r="D84" s="65"/>
      <c r="E84" s="65"/>
      <c r="F84" s="65"/>
      <c r="G84" s="65"/>
      <c r="H84" s="65"/>
      <c r="I84" s="65"/>
      <c r="J84" s="65"/>
      <c r="K84" s="65"/>
      <c r="L84" s="65"/>
      <c r="M84" s="65"/>
      <c r="N84" s="65"/>
      <c r="O84" s="65">
        <v>1</v>
      </c>
    </row>
    <row r="85" spans="1:15" x14ac:dyDescent="0.25">
      <c r="A85" s="16">
        <v>4</v>
      </c>
      <c r="B85" s="61" t="s">
        <v>146</v>
      </c>
      <c r="C85" s="65"/>
      <c r="D85" s="65"/>
      <c r="E85" s="65"/>
      <c r="F85" s="65">
        <v>1</v>
      </c>
      <c r="G85" s="65"/>
      <c r="H85" s="65"/>
      <c r="I85" s="65"/>
      <c r="J85" s="65"/>
      <c r="K85" s="65"/>
      <c r="L85" s="65"/>
      <c r="M85" s="65"/>
      <c r="N85" s="65"/>
      <c r="O85" s="65"/>
    </row>
    <row r="86" spans="1:15" x14ac:dyDescent="0.25">
      <c r="A86" s="16">
        <v>74</v>
      </c>
      <c r="B86" s="61" t="s">
        <v>10</v>
      </c>
      <c r="C86" s="65">
        <v>1</v>
      </c>
      <c r="D86" s="65"/>
      <c r="E86" s="65"/>
      <c r="F86" s="65"/>
      <c r="G86" s="65"/>
      <c r="H86" s="65">
        <v>1</v>
      </c>
      <c r="I86" s="65"/>
      <c r="J86" s="65"/>
      <c r="K86" s="65"/>
      <c r="L86" s="65"/>
      <c r="M86" s="65"/>
      <c r="N86" s="65"/>
      <c r="O86" s="65"/>
    </row>
    <row r="87" spans="1:15" x14ac:dyDescent="0.25">
      <c r="A87" s="16">
        <v>75</v>
      </c>
      <c r="B87" s="61" t="s">
        <v>60</v>
      </c>
      <c r="C87" s="65"/>
      <c r="D87" s="65"/>
      <c r="E87" s="65"/>
      <c r="F87" s="65"/>
      <c r="G87" s="65"/>
      <c r="H87" s="65"/>
      <c r="I87" s="65"/>
      <c r="J87" s="65"/>
      <c r="K87" s="65"/>
      <c r="L87" s="65"/>
      <c r="M87" s="65"/>
      <c r="N87" s="65"/>
      <c r="O87" s="65">
        <v>1</v>
      </c>
    </row>
    <row r="88" spans="1:15" x14ac:dyDescent="0.25">
      <c r="A88" s="16">
        <v>76</v>
      </c>
      <c r="B88" s="61" t="s">
        <v>61</v>
      </c>
      <c r="C88" s="65"/>
      <c r="D88" s="65"/>
      <c r="E88" s="65"/>
      <c r="F88" s="65"/>
      <c r="G88" s="65"/>
      <c r="H88" s="65"/>
      <c r="I88" s="65">
        <v>1</v>
      </c>
      <c r="J88" s="65"/>
      <c r="K88" s="65"/>
      <c r="L88" s="65"/>
      <c r="M88" s="65"/>
      <c r="N88" s="65"/>
      <c r="O88" s="65"/>
    </row>
    <row r="89" spans="1:15" ht="15.75" x14ac:dyDescent="0.3">
      <c r="A89" s="16">
        <v>77</v>
      </c>
      <c r="B89" s="62" t="s">
        <v>62</v>
      </c>
      <c r="C89" s="65"/>
      <c r="D89" s="65"/>
      <c r="E89" s="65"/>
      <c r="F89" s="65"/>
      <c r="G89" s="65"/>
      <c r="H89" s="65"/>
      <c r="I89" s="65">
        <v>1</v>
      </c>
      <c r="J89" s="65"/>
      <c r="K89" s="65"/>
      <c r="L89" s="65"/>
      <c r="M89" s="65"/>
      <c r="N89" s="65"/>
      <c r="O89" s="65"/>
    </row>
    <row r="90" spans="1:15" ht="15.75" x14ac:dyDescent="0.3">
      <c r="A90" s="16">
        <v>78</v>
      </c>
      <c r="B90" s="62" t="s">
        <v>63</v>
      </c>
      <c r="C90" s="65">
        <v>1</v>
      </c>
      <c r="D90" s="65">
        <v>1</v>
      </c>
      <c r="E90" s="65">
        <v>1</v>
      </c>
      <c r="F90" s="65">
        <v>1</v>
      </c>
      <c r="G90" s="65">
        <v>1</v>
      </c>
      <c r="H90" s="65">
        <v>1</v>
      </c>
      <c r="I90" s="65">
        <v>1</v>
      </c>
      <c r="J90" s="65">
        <v>1</v>
      </c>
      <c r="K90" s="65">
        <v>1</v>
      </c>
      <c r="L90" s="65"/>
      <c r="M90" s="65">
        <v>1</v>
      </c>
      <c r="N90" s="65">
        <v>1</v>
      </c>
      <c r="O90" s="65">
        <v>1</v>
      </c>
    </row>
    <row r="91" spans="1:15" ht="15.75" x14ac:dyDescent="0.3">
      <c r="A91" s="16">
        <v>79</v>
      </c>
      <c r="B91" s="62" t="s">
        <v>66</v>
      </c>
      <c r="C91" s="65">
        <v>1</v>
      </c>
      <c r="D91" s="65">
        <v>1</v>
      </c>
      <c r="E91" s="65">
        <v>1</v>
      </c>
      <c r="F91" s="65">
        <v>1</v>
      </c>
      <c r="G91" s="65">
        <v>1</v>
      </c>
      <c r="H91" s="65">
        <v>1</v>
      </c>
      <c r="I91" s="65">
        <v>1</v>
      </c>
      <c r="J91" s="65">
        <v>1</v>
      </c>
      <c r="K91" s="65">
        <v>1</v>
      </c>
      <c r="L91" s="65"/>
      <c r="M91" s="65">
        <v>1</v>
      </c>
      <c r="N91" s="65">
        <v>1</v>
      </c>
      <c r="O91" s="65">
        <v>1</v>
      </c>
    </row>
    <row r="92" spans="1:15" ht="15.75" x14ac:dyDescent="0.3">
      <c r="A92" s="16">
        <v>80</v>
      </c>
      <c r="B92" s="62" t="s">
        <v>67</v>
      </c>
      <c r="C92" s="65">
        <v>1</v>
      </c>
      <c r="D92" s="65">
        <v>1</v>
      </c>
      <c r="E92" s="65">
        <v>1</v>
      </c>
      <c r="F92" s="65">
        <v>1</v>
      </c>
      <c r="G92" s="65">
        <v>1</v>
      </c>
      <c r="H92" s="65">
        <v>1</v>
      </c>
      <c r="I92" s="65">
        <v>1</v>
      </c>
      <c r="J92" s="65">
        <v>1</v>
      </c>
      <c r="K92" s="65">
        <v>1</v>
      </c>
      <c r="L92" s="65"/>
      <c r="M92" s="65">
        <v>1</v>
      </c>
      <c r="N92" s="65">
        <v>1</v>
      </c>
      <c r="O92" s="65">
        <v>1</v>
      </c>
    </row>
    <row r="93" spans="1:15" x14ac:dyDescent="0.25">
      <c r="A93" s="16">
        <v>81</v>
      </c>
      <c r="B93" s="61" t="s">
        <v>68</v>
      </c>
      <c r="C93" s="65"/>
      <c r="D93" s="65"/>
      <c r="E93" s="65"/>
      <c r="F93" s="65"/>
      <c r="G93" s="65"/>
      <c r="H93" s="65"/>
      <c r="I93" s="65"/>
      <c r="J93" s="65"/>
      <c r="K93" s="65"/>
      <c r="L93" s="65">
        <v>2</v>
      </c>
      <c r="M93" s="65"/>
      <c r="N93" s="65"/>
      <c r="O93" s="65"/>
    </row>
    <row r="94" spans="1:15" x14ac:dyDescent="0.25">
      <c r="A94" s="61">
        <v>82</v>
      </c>
      <c r="B94" s="61" t="s">
        <v>69</v>
      </c>
      <c r="C94" s="61">
        <v>2</v>
      </c>
      <c r="D94" s="61">
        <v>2</v>
      </c>
      <c r="E94" s="61">
        <v>2</v>
      </c>
      <c r="F94" s="61">
        <v>2</v>
      </c>
      <c r="G94" s="61">
        <v>2</v>
      </c>
      <c r="H94" s="61">
        <v>2</v>
      </c>
      <c r="I94" s="61">
        <v>2</v>
      </c>
      <c r="J94" s="61">
        <v>2</v>
      </c>
      <c r="K94" s="61">
        <v>2</v>
      </c>
      <c r="L94" s="61"/>
      <c r="M94" s="61">
        <v>2</v>
      </c>
      <c r="N94" s="61">
        <v>2</v>
      </c>
      <c r="O94" s="61">
        <v>2</v>
      </c>
    </row>
    <row r="95" spans="1:15" x14ac:dyDescent="0.25">
      <c r="A95" s="61">
        <v>83</v>
      </c>
      <c r="B95" s="61" t="s">
        <v>53</v>
      </c>
      <c r="C95" s="61">
        <v>1</v>
      </c>
      <c r="D95" s="61">
        <v>1</v>
      </c>
      <c r="E95" s="61">
        <v>1</v>
      </c>
      <c r="F95" s="61">
        <v>1</v>
      </c>
      <c r="G95" s="61">
        <v>1</v>
      </c>
      <c r="H95" s="61">
        <v>1</v>
      </c>
      <c r="I95" s="61">
        <v>1</v>
      </c>
      <c r="J95" s="61">
        <v>1</v>
      </c>
      <c r="K95" s="61">
        <v>1</v>
      </c>
      <c r="L95" s="61">
        <v>1</v>
      </c>
      <c r="M95" s="61">
        <v>1</v>
      </c>
      <c r="N95" s="61">
        <v>1</v>
      </c>
      <c r="O95" s="61">
        <v>1</v>
      </c>
    </row>
  </sheetData>
  <mergeCells count="3">
    <mergeCell ref="B1:O1"/>
    <mergeCell ref="A2:A3"/>
    <mergeCell ref="C2:O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88"/>
  <sheetViews>
    <sheetView topLeftCell="B10" workbookViewId="0">
      <selection activeCell="C36" sqref="C36"/>
    </sheetView>
  </sheetViews>
  <sheetFormatPr defaultRowHeight="15" x14ac:dyDescent="0.25"/>
  <cols>
    <col min="1" max="1" width="6.42578125" style="14" customWidth="1"/>
    <col min="2" max="2" width="42.7109375" style="14" customWidth="1"/>
    <col min="3" max="3" width="51" style="14" customWidth="1"/>
    <col min="4" max="16384" width="9.140625" style="14"/>
  </cols>
  <sheetData>
    <row r="1" spans="1:3" ht="30" x14ac:dyDescent="0.25">
      <c r="A1" s="63" t="s">
        <v>82</v>
      </c>
      <c r="B1" s="64" t="s">
        <v>111</v>
      </c>
      <c r="C1" s="64" t="s">
        <v>112</v>
      </c>
    </row>
    <row r="2" spans="1:3" ht="102.75" customHeight="1" x14ac:dyDescent="0.25">
      <c r="A2" s="15">
        <v>1</v>
      </c>
      <c r="B2" s="95" t="s">
        <v>432</v>
      </c>
      <c r="C2" s="95" t="s">
        <v>6</v>
      </c>
    </row>
    <row r="3" spans="1:3" ht="24.95" customHeight="1" x14ac:dyDescent="0.25">
      <c r="A3" s="12">
        <v>2</v>
      </c>
      <c r="B3" s="11" t="s">
        <v>258</v>
      </c>
      <c r="C3" s="11" t="s">
        <v>6</v>
      </c>
    </row>
    <row r="4" spans="1:3" ht="36.75" customHeight="1" x14ac:dyDescent="0.25">
      <c r="A4" s="12">
        <v>3</v>
      </c>
      <c r="B4" s="11" t="s">
        <v>144</v>
      </c>
      <c r="C4" s="11" t="s">
        <v>6</v>
      </c>
    </row>
    <row r="5" spans="1:3" ht="24.75" customHeight="1" x14ac:dyDescent="0.25">
      <c r="A5" s="12">
        <v>4</v>
      </c>
      <c r="B5" s="11" t="s">
        <v>261</v>
      </c>
      <c r="C5" s="11" t="s">
        <v>6</v>
      </c>
    </row>
    <row r="6" spans="1:3" ht="74.25" customHeight="1" x14ac:dyDescent="0.25">
      <c r="A6" s="12">
        <v>5</v>
      </c>
      <c r="B6" s="11" t="s">
        <v>506</v>
      </c>
      <c r="C6" s="11" t="s">
        <v>272</v>
      </c>
    </row>
    <row r="7" spans="1:3" ht="72" customHeight="1" x14ac:dyDescent="0.25">
      <c r="A7" s="12">
        <v>6</v>
      </c>
      <c r="B7" s="11" t="s">
        <v>507</v>
      </c>
      <c r="C7" s="11" t="s">
        <v>272</v>
      </c>
    </row>
    <row r="8" spans="1:3" ht="73.5" customHeight="1" x14ac:dyDescent="0.25">
      <c r="A8" s="12">
        <v>7</v>
      </c>
      <c r="B8" s="11" t="s">
        <v>508</v>
      </c>
      <c r="C8" s="11" t="s">
        <v>272</v>
      </c>
    </row>
    <row r="9" spans="1:3" ht="24.95" customHeight="1" x14ac:dyDescent="0.25">
      <c r="A9" s="12">
        <v>8</v>
      </c>
      <c r="B9" s="11" t="s">
        <v>11</v>
      </c>
      <c r="C9" s="11" t="s">
        <v>6</v>
      </c>
    </row>
    <row r="10" spans="1:3" ht="24.95" customHeight="1" x14ac:dyDescent="0.25">
      <c r="A10" s="12">
        <v>9</v>
      </c>
      <c r="B10" s="11" t="s">
        <v>150</v>
      </c>
      <c r="C10" s="11" t="s">
        <v>6</v>
      </c>
    </row>
    <row r="11" spans="1:3" ht="47.25" customHeight="1" x14ac:dyDescent="0.25">
      <c r="A11" s="12">
        <v>10</v>
      </c>
      <c r="B11" s="11" t="s">
        <v>524</v>
      </c>
      <c r="C11" s="11" t="s">
        <v>272</v>
      </c>
    </row>
    <row r="12" spans="1:3" ht="72" customHeight="1" x14ac:dyDescent="0.25">
      <c r="A12" s="12">
        <v>11</v>
      </c>
      <c r="B12" s="11" t="s">
        <v>152</v>
      </c>
      <c r="C12" s="11" t="s">
        <v>272</v>
      </c>
    </row>
    <row r="13" spans="1:3" ht="74.25" customHeight="1" x14ac:dyDescent="0.25">
      <c r="A13" s="12">
        <v>12</v>
      </c>
      <c r="B13" s="11" t="s">
        <v>525</v>
      </c>
      <c r="C13" s="11" t="s">
        <v>272</v>
      </c>
    </row>
    <row r="14" spans="1:3" ht="48.75" customHeight="1" x14ac:dyDescent="0.25">
      <c r="A14" s="12">
        <v>13</v>
      </c>
      <c r="B14" s="11" t="s">
        <v>510</v>
      </c>
      <c r="C14" s="11" t="s">
        <v>272</v>
      </c>
    </row>
    <row r="15" spans="1:3" ht="36.75" customHeight="1" x14ac:dyDescent="0.25">
      <c r="A15" s="12">
        <v>14</v>
      </c>
      <c r="B15" s="11" t="s">
        <v>13</v>
      </c>
      <c r="C15" s="11" t="s">
        <v>6</v>
      </c>
    </row>
    <row r="16" spans="1:3" ht="40.5" customHeight="1" x14ac:dyDescent="0.25">
      <c r="A16" s="12">
        <v>15</v>
      </c>
      <c r="B16" s="12" t="s">
        <v>14</v>
      </c>
      <c r="C16" s="12" t="s">
        <v>12</v>
      </c>
    </row>
    <row r="17" spans="1:3" ht="66" customHeight="1" x14ac:dyDescent="0.25">
      <c r="A17" s="12">
        <v>16</v>
      </c>
      <c r="B17" s="11" t="s">
        <v>526</v>
      </c>
      <c r="C17" s="11" t="s">
        <v>272</v>
      </c>
    </row>
    <row r="18" spans="1:3" ht="24.95" customHeight="1" x14ac:dyDescent="0.25">
      <c r="A18" s="12">
        <v>17</v>
      </c>
      <c r="B18" s="11" t="s">
        <v>15</v>
      </c>
      <c r="C18" s="11" t="s">
        <v>11</v>
      </c>
    </row>
    <row r="19" spans="1:3" ht="24.95" customHeight="1" x14ac:dyDescent="0.25">
      <c r="A19" s="12">
        <v>18</v>
      </c>
      <c r="B19" s="11" t="s">
        <v>16</v>
      </c>
      <c r="C19" s="11" t="s">
        <v>6</v>
      </c>
    </row>
    <row r="20" spans="1:3" ht="24.95" customHeight="1" x14ac:dyDescent="0.25">
      <c r="A20" s="12">
        <v>19</v>
      </c>
      <c r="B20" s="11" t="s">
        <v>17</v>
      </c>
      <c r="C20" s="11" t="s">
        <v>14</v>
      </c>
    </row>
    <row r="21" spans="1:3" ht="24.95" customHeight="1" x14ac:dyDescent="0.25">
      <c r="A21" s="12">
        <v>20</v>
      </c>
      <c r="B21" s="11" t="s">
        <v>120</v>
      </c>
      <c r="C21" s="11" t="s">
        <v>6</v>
      </c>
    </row>
    <row r="22" spans="1:3" ht="24.95" customHeight="1" x14ac:dyDescent="0.25">
      <c r="A22" s="12">
        <v>21</v>
      </c>
      <c r="B22" s="11" t="s">
        <v>156</v>
      </c>
      <c r="C22" s="11" t="s">
        <v>505</v>
      </c>
    </row>
    <row r="23" spans="1:3" ht="24.95" customHeight="1" x14ac:dyDescent="0.25">
      <c r="A23" s="12">
        <v>22</v>
      </c>
      <c r="B23" s="11" t="s">
        <v>157</v>
      </c>
      <c r="C23" s="11" t="s">
        <v>505</v>
      </c>
    </row>
    <row r="24" spans="1:3" ht="24.95" customHeight="1" x14ac:dyDescent="0.25">
      <c r="A24" s="12">
        <v>23</v>
      </c>
      <c r="B24" s="11" t="s">
        <v>179</v>
      </c>
      <c r="C24" s="11" t="s">
        <v>505</v>
      </c>
    </row>
    <row r="25" spans="1:3" ht="24.95" customHeight="1" x14ac:dyDescent="0.25">
      <c r="A25" s="12">
        <v>24</v>
      </c>
      <c r="B25" s="11" t="s">
        <v>21</v>
      </c>
      <c r="C25" s="11" t="s">
        <v>505</v>
      </c>
    </row>
    <row r="26" spans="1:3" ht="24.95" customHeight="1" x14ac:dyDescent="0.25">
      <c r="A26" s="12">
        <v>25</v>
      </c>
      <c r="B26" s="11" t="s">
        <v>262</v>
      </c>
      <c r="C26" s="11" t="s">
        <v>17</v>
      </c>
    </row>
    <row r="27" spans="1:3" ht="24.95" customHeight="1" x14ac:dyDescent="0.25">
      <c r="A27" s="12">
        <v>26</v>
      </c>
      <c r="B27" s="11" t="s">
        <v>64</v>
      </c>
      <c r="C27" s="11" t="s">
        <v>15</v>
      </c>
    </row>
    <row r="28" spans="1:3" ht="24.95" customHeight="1" x14ac:dyDescent="0.25">
      <c r="A28" s="12">
        <v>27</v>
      </c>
      <c r="B28" s="12" t="s">
        <v>65</v>
      </c>
      <c r="C28" s="12" t="s">
        <v>6</v>
      </c>
    </row>
    <row r="29" spans="1:3" ht="57.75" customHeight="1" x14ac:dyDescent="0.25">
      <c r="A29" s="12">
        <v>28</v>
      </c>
      <c r="B29" s="11" t="s">
        <v>490</v>
      </c>
      <c r="C29" s="11" t="s">
        <v>511</v>
      </c>
    </row>
    <row r="30" spans="1:3" ht="58.5" customHeight="1" x14ac:dyDescent="0.25">
      <c r="A30" s="12">
        <v>29</v>
      </c>
      <c r="B30" s="11" t="s">
        <v>482</v>
      </c>
      <c r="C30" s="11" t="s">
        <v>499</v>
      </c>
    </row>
    <row r="31" spans="1:3" ht="48" customHeight="1" x14ac:dyDescent="0.25">
      <c r="A31" s="12">
        <v>30</v>
      </c>
      <c r="B31" s="11" t="s">
        <v>483</v>
      </c>
      <c r="C31" s="11" t="s">
        <v>500</v>
      </c>
    </row>
    <row r="32" spans="1:3" ht="45" customHeight="1" x14ac:dyDescent="0.25">
      <c r="A32" s="12">
        <v>31</v>
      </c>
      <c r="B32" s="11" t="s">
        <v>484</v>
      </c>
      <c r="C32" s="11" t="s">
        <v>512</v>
      </c>
    </row>
    <row r="33" spans="1:3" ht="57" customHeight="1" x14ac:dyDescent="0.25">
      <c r="A33" s="12">
        <v>32</v>
      </c>
      <c r="B33" s="11" t="s">
        <v>485</v>
      </c>
      <c r="C33" s="11" t="s">
        <v>502</v>
      </c>
    </row>
    <row r="34" spans="1:3" ht="54" customHeight="1" x14ac:dyDescent="0.25">
      <c r="A34" s="12">
        <v>33</v>
      </c>
      <c r="B34" s="11" t="s">
        <v>486</v>
      </c>
      <c r="C34" s="11" t="s">
        <v>513</v>
      </c>
    </row>
    <row r="35" spans="1:3" ht="57.75" customHeight="1" x14ac:dyDescent="0.25">
      <c r="A35" s="12">
        <v>34</v>
      </c>
      <c r="B35" s="11" t="s">
        <v>487</v>
      </c>
      <c r="C35" s="11" t="s">
        <v>514</v>
      </c>
    </row>
    <row r="36" spans="1:3" ht="49.5" customHeight="1" x14ac:dyDescent="0.25">
      <c r="A36" s="12">
        <v>35</v>
      </c>
      <c r="B36" s="11" t="s">
        <v>488</v>
      </c>
      <c r="C36" s="11" t="s">
        <v>515</v>
      </c>
    </row>
    <row r="37" spans="1:3" ht="62.25" customHeight="1" x14ac:dyDescent="0.25">
      <c r="A37" s="12">
        <v>36</v>
      </c>
      <c r="B37" s="11" t="s">
        <v>489</v>
      </c>
      <c r="C37" s="11" t="s">
        <v>504</v>
      </c>
    </row>
    <row r="38" spans="1:3" ht="36.75" customHeight="1" x14ac:dyDescent="0.25">
      <c r="A38" s="12">
        <v>37</v>
      </c>
      <c r="B38" s="11" t="s">
        <v>178</v>
      </c>
      <c r="C38" s="11" t="s">
        <v>216</v>
      </c>
    </row>
    <row r="39" spans="1:3" ht="24.95" customHeight="1" x14ac:dyDescent="0.25">
      <c r="A39" s="12">
        <v>38</v>
      </c>
      <c r="B39" s="11" t="s">
        <v>22</v>
      </c>
      <c r="C39" s="11" t="s">
        <v>217</v>
      </c>
    </row>
    <row r="40" spans="1:3" ht="24.95" customHeight="1" x14ac:dyDescent="0.25">
      <c r="A40" s="12"/>
      <c r="B40" s="11" t="s">
        <v>333</v>
      </c>
      <c r="C40" s="11" t="s">
        <v>217</v>
      </c>
    </row>
    <row r="41" spans="1:3" ht="24.95" customHeight="1" x14ac:dyDescent="0.25">
      <c r="A41" s="12">
        <v>39</v>
      </c>
      <c r="B41" s="11" t="s">
        <v>23</v>
      </c>
      <c r="C41" s="11" t="s">
        <v>218</v>
      </c>
    </row>
    <row r="42" spans="1:3" ht="24.95" customHeight="1" x14ac:dyDescent="0.25">
      <c r="A42" s="12">
        <v>40</v>
      </c>
      <c r="B42" s="11" t="s">
        <v>24</v>
      </c>
      <c r="C42" s="11" t="s">
        <v>64</v>
      </c>
    </row>
    <row r="43" spans="1:3" ht="24.95" customHeight="1" x14ac:dyDescent="0.25">
      <c r="A43" s="12">
        <v>41</v>
      </c>
      <c r="B43" s="11" t="s">
        <v>25</v>
      </c>
      <c r="C43" s="11" t="s">
        <v>217</v>
      </c>
    </row>
    <row r="44" spans="1:3" ht="24.95" customHeight="1" x14ac:dyDescent="0.25">
      <c r="A44" s="12">
        <v>42</v>
      </c>
      <c r="B44" s="11" t="s">
        <v>26</v>
      </c>
      <c r="C44" s="11" t="s">
        <v>219</v>
      </c>
    </row>
    <row r="45" spans="1:3" ht="24.95" customHeight="1" x14ac:dyDescent="0.25">
      <c r="A45" s="12">
        <v>43</v>
      </c>
      <c r="B45" s="11" t="s">
        <v>27</v>
      </c>
      <c r="C45" s="11" t="s">
        <v>22</v>
      </c>
    </row>
    <row r="46" spans="1:3" ht="24.95" customHeight="1" x14ac:dyDescent="0.25">
      <c r="A46" s="12"/>
      <c r="B46" s="11" t="s">
        <v>334</v>
      </c>
      <c r="C46" s="11" t="s">
        <v>333</v>
      </c>
    </row>
    <row r="47" spans="1:3" ht="24.95" customHeight="1" x14ac:dyDescent="0.25">
      <c r="A47" s="12">
        <v>44</v>
      </c>
      <c r="B47" s="11" t="s">
        <v>28</v>
      </c>
      <c r="C47" s="11" t="s">
        <v>220</v>
      </c>
    </row>
    <row r="48" spans="1:3" ht="53.25" customHeight="1" x14ac:dyDescent="0.25">
      <c r="A48" s="12">
        <v>45</v>
      </c>
      <c r="B48" s="11" t="s">
        <v>29</v>
      </c>
      <c r="C48" s="11" t="s">
        <v>473</v>
      </c>
    </row>
    <row r="49" spans="1:3" ht="24.95" customHeight="1" x14ac:dyDescent="0.25">
      <c r="A49" s="12">
        <v>46</v>
      </c>
      <c r="B49" s="11" t="s">
        <v>30</v>
      </c>
      <c r="C49" s="11" t="s">
        <v>217</v>
      </c>
    </row>
    <row r="50" spans="1:3" ht="45" customHeight="1" x14ac:dyDescent="0.25">
      <c r="A50" s="12">
        <v>47</v>
      </c>
      <c r="B50" s="11" t="s">
        <v>31</v>
      </c>
      <c r="C50" s="11" t="s">
        <v>474</v>
      </c>
    </row>
    <row r="51" spans="1:3" ht="40.5" customHeight="1" x14ac:dyDescent="0.25">
      <c r="A51" s="12">
        <v>48</v>
      </c>
      <c r="B51" s="11" t="s">
        <v>32</v>
      </c>
      <c r="C51" s="11" t="s">
        <v>475</v>
      </c>
    </row>
    <row r="52" spans="1:3" ht="45" customHeight="1" x14ac:dyDescent="0.25">
      <c r="A52" s="12">
        <v>49</v>
      </c>
      <c r="B52" s="11" t="s">
        <v>33</v>
      </c>
      <c r="C52" s="11" t="s">
        <v>476</v>
      </c>
    </row>
    <row r="53" spans="1:3" ht="36" customHeight="1" x14ac:dyDescent="0.25">
      <c r="A53" s="12">
        <v>50</v>
      </c>
      <c r="B53" s="11" t="s">
        <v>34</v>
      </c>
      <c r="C53" s="11" t="s">
        <v>250</v>
      </c>
    </row>
    <row r="54" spans="1:3" ht="32.25" customHeight="1" x14ac:dyDescent="0.25">
      <c r="A54" s="12">
        <v>51</v>
      </c>
      <c r="B54" s="11" t="s">
        <v>35</v>
      </c>
      <c r="C54" s="11" t="s">
        <v>254</v>
      </c>
    </row>
    <row r="55" spans="1:3" ht="44.25" customHeight="1" x14ac:dyDescent="0.25">
      <c r="A55" s="12">
        <v>52</v>
      </c>
      <c r="B55" s="11" t="s">
        <v>36</v>
      </c>
      <c r="C55" s="11" t="s">
        <v>477</v>
      </c>
    </row>
    <row r="56" spans="1:3" ht="24.95" customHeight="1" x14ac:dyDescent="0.25">
      <c r="A56" s="12">
        <v>53</v>
      </c>
      <c r="B56" s="11" t="s">
        <v>37</v>
      </c>
      <c r="C56" s="11" t="s">
        <v>38</v>
      </c>
    </row>
    <row r="57" spans="1:3" ht="51.75" customHeight="1" x14ac:dyDescent="0.25">
      <c r="A57" s="12">
        <v>54</v>
      </c>
      <c r="B57" s="11" t="s">
        <v>39</v>
      </c>
      <c r="C57" s="11" t="s">
        <v>474</v>
      </c>
    </row>
    <row r="58" spans="1:3" ht="31.5" customHeight="1" x14ac:dyDescent="0.25">
      <c r="A58" s="12">
        <v>55</v>
      </c>
      <c r="B58" s="11" t="s">
        <v>40</v>
      </c>
      <c r="C58" s="11" t="s">
        <v>221</v>
      </c>
    </row>
    <row r="59" spans="1:3" ht="24.95" customHeight="1" x14ac:dyDescent="0.25">
      <c r="A59" s="12">
        <v>56</v>
      </c>
      <c r="B59" s="11" t="s">
        <v>41</v>
      </c>
      <c r="C59" s="11" t="s">
        <v>221</v>
      </c>
    </row>
    <row r="60" spans="1:3" ht="54.75" customHeight="1" x14ac:dyDescent="0.25">
      <c r="A60" s="12">
        <v>57</v>
      </c>
      <c r="B60" s="11" t="s">
        <v>42</v>
      </c>
      <c r="C60" s="11" t="s">
        <v>480</v>
      </c>
    </row>
    <row r="61" spans="1:3" ht="36" customHeight="1" x14ac:dyDescent="0.25">
      <c r="A61" s="12">
        <v>58</v>
      </c>
      <c r="B61" s="11" t="s">
        <v>43</v>
      </c>
      <c r="C61" s="11" t="s">
        <v>44</v>
      </c>
    </row>
    <row r="62" spans="1:3" ht="36" customHeight="1" x14ac:dyDescent="0.25">
      <c r="A62" s="12"/>
      <c r="B62" s="11" t="s">
        <v>51</v>
      </c>
      <c r="C62" s="11" t="s">
        <v>401</v>
      </c>
    </row>
    <row r="63" spans="1:3" ht="61.5" customHeight="1" x14ac:dyDescent="0.25">
      <c r="A63" s="12">
        <v>60</v>
      </c>
      <c r="B63" s="11" t="s">
        <v>46</v>
      </c>
      <c r="C63" s="11" t="s">
        <v>478</v>
      </c>
    </row>
    <row r="64" spans="1:3" ht="54" customHeight="1" x14ac:dyDescent="0.25">
      <c r="A64" s="12">
        <v>61</v>
      </c>
      <c r="B64" s="11" t="s">
        <v>47</v>
      </c>
      <c r="C64" s="11" t="s">
        <v>479</v>
      </c>
    </row>
    <row r="65" spans="1:3" ht="48" customHeight="1" x14ac:dyDescent="0.25">
      <c r="A65" s="12">
        <v>62</v>
      </c>
      <c r="B65" s="11" t="s">
        <v>50</v>
      </c>
      <c r="C65" s="11" t="s">
        <v>481</v>
      </c>
    </row>
    <row r="66" spans="1:3" ht="24.95" customHeight="1" x14ac:dyDescent="0.25">
      <c r="A66" s="12">
        <v>63</v>
      </c>
      <c r="B66" s="11" t="s">
        <v>45</v>
      </c>
      <c r="C66" s="11" t="s">
        <v>337</v>
      </c>
    </row>
    <row r="67" spans="1:3" ht="24.95" customHeight="1" x14ac:dyDescent="0.25">
      <c r="A67" s="12">
        <v>64</v>
      </c>
      <c r="B67" s="11" t="s">
        <v>52</v>
      </c>
      <c r="C67" s="11" t="s">
        <v>222</v>
      </c>
    </row>
    <row r="68" spans="1:3" ht="43.5" customHeight="1" x14ac:dyDescent="0.25">
      <c r="A68" s="12">
        <v>65</v>
      </c>
      <c r="B68" s="11" t="s">
        <v>266</v>
      </c>
      <c r="C68" s="11" t="s">
        <v>351</v>
      </c>
    </row>
    <row r="69" spans="1:3" ht="24.95" customHeight="1" x14ac:dyDescent="0.25">
      <c r="A69" s="12">
        <v>66</v>
      </c>
      <c r="B69" s="11" t="s">
        <v>54</v>
      </c>
      <c r="C69" s="11" t="s">
        <v>55</v>
      </c>
    </row>
    <row r="70" spans="1:3" ht="24.95" customHeight="1" x14ac:dyDescent="0.25">
      <c r="A70" s="54">
        <v>67</v>
      </c>
      <c r="B70" s="61" t="s">
        <v>57</v>
      </c>
      <c r="C70" s="61" t="s">
        <v>6</v>
      </c>
    </row>
    <row r="71" spans="1:3" ht="24.95" customHeight="1" x14ac:dyDescent="0.25">
      <c r="A71" s="54">
        <v>68</v>
      </c>
      <c r="B71" s="61" t="s">
        <v>352</v>
      </c>
      <c r="C71" s="61" t="s">
        <v>6</v>
      </c>
    </row>
    <row r="72" spans="1:3" ht="24.95" customHeight="1" x14ac:dyDescent="0.25">
      <c r="A72" s="54">
        <v>69</v>
      </c>
      <c r="B72" s="61" t="s">
        <v>161</v>
      </c>
      <c r="C72" s="61" t="s">
        <v>6</v>
      </c>
    </row>
    <row r="73" spans="1:3" ht="24.95" customHeight="1" x14ac:dyDescent="0.25">
      <c r="A73" s="54">
        <v>70</v>
      </c>
      <c r="B73" s="61" t="s">
        <v>255</v>
      </c>
      <c r="C73" s="61" t="s">
        <v>6</v>
      </c>
    </row>
    <row r="74" spans="1:3" ht="45" customHeight="1" x14ac:dyDescent="0.25">
      <c r="A74" s="54">
        <v>71</v>
      </c>
      <c r="B74" s="61" t="s">
        <v>10</v>
      </c>
      <c r="C74" s="61" t="s">
        <v>6</v>
      </c>
    </row>
    <row r="75" spans="1:3" ht="33.75" customHeight="1" x14ac:dyDescent="0.25">
      <c r="A75" s="54">
        <v>72</v>
      </c>
      <c r="B75" s="61" t="s">
        <v>60</v>
      </c>
      <c r="C75" s="61" t="s">
        <v>6</v>
      </c>
    </row>
    <row r="76" spans="1:3" ht="24.95" customHeight="1" x14ac:dyDescent="0.25">
      <c r="A76" s="54">
        <v>73</v>
      </c>
      <c r="B76" s="61" t="s">
        <v>61</v>
      </c>
      <c r="C76" s="61" t="s">
        <v>6</v>
      </c>
    </row>
    <row r="77" spans="1:3" ht="24.95" customHeight="1" x14ac:dyDescent="0.3">
      <c r="A77" s="54">
        <v>74</v>
      </c>
      <c r="B77" s="62" t="s">
        <v>62</v>
      </c>
      <c r="C77" s="61" t="s">
        <v>6</v>
      </c>
    </row>
    <row r="78" spans="1:3" ht="24.95" customHeight="1" x14ac:dyDescent="0.3">
      <c r="A78" s="54">
        <v>75</v>
      </c>
      <c r="B78" s="62" t="s">
        <v>63</v>
      </c>
      <c r="C78" s="61" t="s">
        <v>6</v>
      </c>
    </row>
    <row r="79" spans="1:3" ht="24.95" customHeight="1" x14ac:dyDescent="0.3">
      <c r="A79" s="54">
        <v>76</v>
      </c>
      <c r="B79" s="62" t="s">
        <v>66</v>
      </c>
      <c r="C79" s="61" t="s">
        <v>6</v>
      </c>
    </row>
    <row r="80" spans="1:3" ht="24.95" customHeight="1" x14ac:dyDescent="0.3">
      <c r="A80" s="54">
        <v>77</v>
      </c>
      <c r="B80" s="62" t="s">
        <v>67</v>
      </c>
      <c r="C80" s="61" t="s">
        <v>6</v>
      </c>
    </row>
    <row r="81" spans="1:3" ht="24.95" customHeight="1" x14ac:dyDescent="0.25">
      <c r="A81" s="54">
        <v>78</v>
      </c>
      <c r="B81" s="61" t="s">
        <v>68</v>
      </c>
      <c r="C81" s="61" t="s">
        <v>6</v>
      </c>
    </row>
    <row r="82" spans="1:3" ht="24.95" customHeight="1" x14ac:dyDescent="0.25">
      <c r="A82" s="54">
        <v>79</v>
      </c>
      <c r="B82" s="54" t="s">
        <v>69</v>
      </c>
      <c r="C82" s="61" t="s">
        <v>6</v>
      </c>
    </row>
    <row r="83" spans="1:3" ht="24.95" customHeight="1" x14ac:dyDescent="0.25">
      <c r="A83" s="54">
        <v>80</v>
      </c>
      <c r="B83" s="54" t="s">
        <v>53</v>
      </c>
      <c r="C83" s="61" t="s">
        <v>6</v>
      </c>
    </row>
    <row r="84" spans="1:3" ht="24.95" customHeight="1" x14ac:dyDescent="0.25"/>
    <row r="85" spans="1:3" ht="24.95" customHeight="1" x14ac:dyDescent="0.25"/>
    <row r="86" spans="1:3" ht="24.95" customHeight="1" x14ac:dyDescent="0.25"/>
    <row r="87" spans="1:3" ht="24.95" customHeight="1" x14ac:dyDescent="0.25"/>
    <row r="88" spans="1:3" ht="24.95" customHeight="1" x14ac:dyDescent="0.25"/>
  </sheetData>
  <pageMargins left="0.7" right="0.7" top="0.75" bottom="0.75" header="0.3" footer="0.3"/>
  <pageSetup orientation="landscape"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8"/>
  <sheetViews>
    <sheetView zoomScale="73" zoomScaleNormal="73" workbookViewId="0">
      <selection activeCell="K4" sqref="K4:K5"/>
    </sheetView>
  </sheetViews>
  <sheetFormatPr defaultRowHeight="12" x14ac:dyDescent="0.2"/>
  <cols>
    <col min="1" max="1" width="30.85546875" style="25" customWidth="1"/>
    <col min="2" max="2" width="15.42578125" style="25" customWidth="1"/>
    <col min="3" max="3" width="8.42578125" style="25" customWidth="1"/>
    <col min="4" max="4" width="8.140625" style="25" customWidth="1"/>
    <col min="5" max="5" width="7.28515625" style="25" customWidth="1"/>
    <col min="6" max="6" width="6.85546875" style="25" customWidth="1"/>
    <col min="7" max="7" width="7.140625" style="25" customWidth="1"/>
    <col min="8" max="8" width="7.7109375" style="25" customWidth="1"/>
    <col min="9" max="9" width="7.42578125" style="25" customWidth="1"/>
    <col min="10" max="10" width="20.42578125" style="25" customWidth="1"/>
    <col min="11" max="11" width="6.28515625" style="25" customWidth="1"/>
    <col min="12" max="12" width="13.140625" style="25" customWidth="1"/>
    <col min="13" max="13" width="15.5703125" style="25" customWidth="1"/>
    <col min="14" max="14" width="4.28515625" style="25" customWidth="1"/>
    <col min="15" max="15" width="5.42578125" style="25" customWidth="1"/>
    <col min="16" max="16" width="7.42578125" style="25" customWidth="1"/>
    <col min="17" max="17" width="7.140625" style="25" customWidth="1"/>
    <col min="18" max="21" width="9.140625" style="25"/>
    <col min="22" max="23" width="11.28515625" style="25" customWidth="1"/>
    <col min="24" max="24" width="21.28515625" style="25" customWidth="1"/>
    <col min="25" max="25" width="12.5703125" style="25" customWidth="1"/>
    <col min="26" max="26" width="9.140625" style="25"/>
    <col min="27" max="27" width="31.85546875" style="25" customWidth="1"/>
    <col min="28" max="28" width="21.7109375" style="25" customWidth="1"/>
    <col min="29" max="29" width="10.140625" style="25" customWidth="1"/>
    <col min="30" max="30" width="21.42578125" style="25" customWidth="1"/>
    <col min="31" max="31" width="17.42578125" style="25" customWidth="1"/>
    <col min="32" max="32" width="22.28515625" style="25" customWidth="1"/>
    <col min="33" max="33" width="18.5703125" style="25" customWidth="1"/>
    <col min="34" max="34" width="22" style="25" customWidth="1"/>
    <col min="35" max="35" width="20.28515625" style="25" customWidth="1"/>
    <col min="36" max="36" width="19.85546875" style="25" customWidth="1"/>
    <col min="37" max="37" width="14.140625" style="25" customWidth="1"/>
    <col min="38" max="38" width="22.5703125" style="25" customWidth="1"/>
    <col min="39" max="39" width="18.85546875" style="25" customWidth="1"/>
    <col min="40" max="40" width="18.5703125" style="25" customWidth="1"/>
    <col min="41" max="16384" width="9.140625" style="25"/>
  </cols>
  <sheetData>
    <row r="1" spans="1:40" ht="23.25" x14ac:dyDescent="0.2">
      <c r="A1" s="159" t="s">
        <v>200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59"/>
      <c r="AE1" s="159"/>
      <c r="AF1" s="159"/>
      <c r="AG1" s="159"/>
      <c r="AH1" s="159"/>
      <c r="AI1" s="159"/>
      <c r="AJ1" s="159"/>
      <c r="AK1" s="159"/>
      <c r="AL1" s="159"/>
      <c r="AM1" s="159"/>
    </row>
    <row r="3" spans="1:40" s="97" customFormat="1" ht="64.5" customHeight="1" x14ac:dyDescent="0.2">
      <c r="A3" s="76"/>
      <c r="B3" s="166" t="s">
        <v>359</v>
      </c>
      <c r="C3" s="167"/>
      <c r="D3" s="167"/>
      <c r="E3" s="167"/>
      <c r="F3" s="167"/>
      <c r="G3" s="167"/>
      <c r="H3" s="167"/>
      <c r="I3" s="167"/>
      <c r="J3" s="168"/>
      <c r="K3" s="166" t="s">
        <v>360</v>
      </c>
      <c r="L3" s="167"/>
      <c r="M3" s="167"/>
      <c r="N3" s="167"/>
      <c r="O3" s="167"/>
      <c r="P3" s="167"/>
      <c r="Q3" s="167"/>
      <c r="R3" s="167"/>
      <c r="S3" s="167"/>
      <c r="T3" s="167"/>
      <c r="U3" s="167"/>
      <c r="V3" s="167"/>
      <c r="W3" s="168"/>
      <c r="X3" s="163" t="s">
        <v>361</v>
      </c>
      <c r="Y3" s="163"/>
      <c r="Z3" s="163"/>
      <c r="AA3" s="163"/>
      <c r="AB3" s="163"/>
      <c r="AC3" s="163"/>
      <c r="AD3" s="163"/>
      <c r="AE3" s="163"/>
      <c r="AF3" s="163"/>
      <c r="AG3" s="163"/>
      <c r="AH3" s="163"/>
      <c r="AI3" s="163"/>
      <c r="AJ3" s="163"/>
      <c r="AK3" s="163"/>
      <c r="AL3" s="163"/>
      <c r="AM3" s="163"/>
    </row>
    <row r="4" spans="1:40" s="97" customFormat="1" ht="111" customHeight="1" x14ac:dyDescent="0.2">
      <c r="A4" s="164" t="s">
        <v>209</v>
      </c>
      <c r="B4" s="160" t="s">
        <v>362</v>
      </c>
      <c r="C4" s="160" t="s">
        <v>363</v>
      </c>
      <c r="D4" s="160" t="s">
        <v>364</v>
      </c>
      <c r="E4" s="160" t="s">
        <v>365</v>
      </c>
      <c r="F4" s="160" t="s">
        <v>366</v>
      </c>
      <c r="G4" s="160" t="s">
        <v>367</v>
      </c>
      <c r="H4" s="160" t="s">
        <v>368</v>
      </c>
      <c r="I4" s="160" t="s">
        <v>369</v>
      </c>
      <c r="J4" s="160" t="s">
        <v>370</v>
      </c>
      <c r="K4" s="169" t="s">
        <v>402</v>
      </c>
      <c r="L4" s="169" t="s">
        <v>403</v>
      </c>
      <c r="M4" s="169" t="s">
        <v>371</v>
      </c>
      <c r="N4" s="169" t="s">
        <v>404</v>
      </c>
      <c r="O4" s="169" t="s">
        <v>405</v>
      </c>
      <c r="P4" s="169" t="s">
        <v>406</v>
      </c>
      <c r="Q4" s="169" t="s">
        <v>407</v>
      </c>
      <c r="R4" s="169" t="s">
        <v>408</v>
      </c>
      <c r="S4" s="169" t="s">
        <v>409</v>
      </c>
      <c r="T4" s="169" t="s">
        <v>410</v>
      </c>
      <c r="U4" s="169" t="s">
        <v>411</v>
      </c>
      <c r="V4" s="169" t="s">
        <v>412</v>
      </c>
      <c r="W4" s="169" t="s">
        <v>413</v>
      </c>
      <c r="X4" s="160" t="s">
        <v>372</v>
      </c>
      <c r="Y4" s="160" t="s">
        <v>373</v>
      </c>
      <c r="Z4" s="160" t="s">
        <v>374</v>
      </c>
      <c r="AA4" s="160" t="s">
        <v>375</v>
      </c>
      <c r="AB4" s="160" t="s">
        <v>376</v>
      </c>
      <c r="AC4" s="160" t="s">
        <v>377</v>
      </c>
      <c r="AD4" s="160" t="s">
        <v>378</v>
      </c>
      <c r="AE4" s="160" t="s">
        <v>379</v>
      </c>
      <c r="AF4" s="160" t="s">
        <v>380</v>
      </c>
      <c r="AG4" s="160" t="s">
        <v>381</v>
      </c>
      <c r="AH4" s="160" t="s">
        <v>382</v>
      </c>
      <c r="AI4" s="160" t="s">
        <v>383</v>
      </c>
      <c r="AJ4" s="160" t="s">
        <v>384</v>
      </c>
      <c r="AK4" s="160" t="s">
        <v>385</v>
      </c>
      <c r="AL4" s="160" t="s">
        <v>386</v>
      </c>
      <c r="AM4" s="160" t="s">
        <v>387</v>
      </c>
      <c r="AN4" s="162"/>
    </row>
    <row r="5" spans="1:40" s="97" customFormat="1" ht="219.75" customHeight="1" x14ac:dyDescent="0.2">
      <c r="A5" s="165"/>
      <c r="B5" s="161"/>
      <c r="C5" s="161"/>
      <c r="D5" s="161"/>
      <c r="E5" s="161"/>
      <c r="F5" s="161"/>
      <c r="G5" s="161"/>
      <c r="H5" s="161"/>
      <c r="I5" s="161"/>
      <c r="J5" s="161"/>
      <c r="K5" s="169"/>
      <c r="L5" s="169"/>
      <c r="M5" s="169"/>
      <c r="N5" s="169"/>
      <c r="O5" s="169"/>
      <c r="P5" s="169"/>
      <c r="Q5" s="169"/>
      <c r="R5" s="169"/>
      <c r="S5" s="169"/>
      <c r="T5" s="169"/>
      <c r="U5" s="169"/>
      <c r="V5" s="169"/>
      <c r="W5" s="169"/>
      <c r="X5" s="161"/>
      <c r="Y5" s="161"/>
      <c r="Z5" s="161"/>
      <c r="AA5" s="161"/>
      <c r="AB5" s="161"/>
      <c r="AC5" s="161"/>
      <c r="AD5" s="161"/>
      <c r="AE5" s="161"/>
      <c r="AF5" s="161"/>
      <c r="AG5" s="161"/>
      <c r="AH5" s="161"/>
      <c r="AI5" s="161"/>
      <c r="AJ5" s="161"/>
      <c r="AK5" s="161"/>
      <c r="AL5" s="161"/>
      <c r="AM5" s="161"/>
      <c r="AN5" s="162"/>
    </row>
    <row r="6" spans="1:40" s="97" customFormat="1" ht="84.75" customHeight="1" x14ac:dyDescent="0.2">
      <c r="A6" s="109" t="s">
        <v>208</v>
      </c>
      <c r="B6" s="110"/>
      <c r="C6" s="110"/>
      <c r="D6" s="110"/>
      <c r="E6" s="110"/>
      <c r="F6" s="110"/>
      <c r="G6" s="110"/>
      <c r="H6" s="110"/>
      <c r="I6" s="110"/>
      <c r="J6" s="110"/>
      <c r="K6" s="111"/>
      <c r="L6" s="111"/>
      <c r="M6" s="111"/>
      <c r="N6" s="111"/>
      <c r="O6" s="111"/>
      <c r="P6" s="111"/>
      <c r="Q6" s="111"/>
      <c r="R6" s="111"/>
      <c r="S6" s="111"/>
      <c r="T6" s="111"/>
      <c r="U6" s="111"/>
      <c r="V6" s="111"/>
      <c r="W6" s="111"/>
      <c r="X6" s="110"/>
      <c r="Y6" s="110"/>
      <c r="Z6" s="110"/>
      <c r="AA6" s="110"/>
      <c r="AB6" s="110"/>
      <c r="AC6" s="110"/>
      <c r="AD6" s="110"/>
      <c r="AE6" s="110"/>
      <c r="AF6" s="110"/>
      <c r="AG6" s="110"/>
      <c r="AH6" s="110"/>
      <c r="AI6" s="110"/>
      <c r="AJ6" s="110"/>
      <c r="AK6" s="110"/>
      <c r="AL6" s="110"/>
      <c r="AM6" s="110"/>
    </row>
    <row r="7" spans="1:40" s="97" customFormat="1" ht="45.75" thickBot="1" x14ac:dyDescent="0.25">
      <c r="A7" s="112" t="s">
        <v>201</v>
      </c>
      <c r="B7" s="113" t="s">
        <v>202</v>
      </c>
      <c r="C7" s="113" t="s">
        <v>202</v>
      </c>
      <c r="D7" s="113" t="s">
        <v>202</v>
      </c>
      <c r="E7" s="113" t="s">
        <v>202</v>
      </c>
      <c r="F7" s="113" t="s">
        <v>202</v>
      </c>
      <c r="G7" s="113" t="s">
        <v>202</v>
      </c>
      <c r="H7" s="113" t="s">
        <v>202</v>
      </c>
      <c r="I7" s="113" t="s">
        <v>202</v>
      </c>
      <c r="J7" s="113" t="s">
        <v>202</v>
      </c>
      <c r="K7" s="114" t="s">
        <v>202</v>
      </c>
      <c r="L7" s="114" t="s">
        <v>202</v>
      </c>
      <c r="M7" s="114" t="s">
        <v>202</v>
      </c>
      <c r="N7" s="114" t="s">
        <v>202</v>
      </c>
      <c r="O7" s="114" t="s">
        <v>202</v>
      </c>
      <c r="P7" s="114" t="s">
        <v>202</v>
      </c>
      <c r="Q7" s="114" t="s">
        <v>202</v>
      </c>
      <c r="R7" s="114" t="s">
        <v>202</v>
      </c>
      <c r="S7" s="114" t="s">
        <v>202</v>
      </c>
      <c r="T7" s="114" t="s">
        <v>202</v>
      </c>
      <c r="U7" s="114" t="s">
        <v>202</v>
      </c>
      <c r="V7" s="114" t="s">
        <v>202</v>
      </c>
      <c r="W7" s="114"/>
      <c r="X7" s="115" t="s">
        <v>202</v>
      </c>
      <c r="Y7" s="113" t="s">
        <v>202</v>
      </c>
      <c r="Z7" s="113" t="s">
        <v>202</v>
      </c>
      <c r="AA7" s="113" t="s">
        <v>202</v>
      </c>
      <c r="AB7" s="113" t="s">
        <v>202</v>
      </c>
      <c r="AC7" s="113" t="s">
        <v>202</v>
      </c>
      <c r="AD7" s="113" t="s">
        <v>202</v>
      </c>
      <c r="AE7" s="113" t="s">
        <v>202</v>
      </c>
      <c r="AF7" s="113" t="s">
        <v>202</v>
      </c>
      <c r="AG7" s="113" t="s">
        <v>202</v>
      </c>
      <c r="AH7" s="113" t="s">
        <v>202</v>
      </c>
      <c r="AI7" s="113" t="s">
        <v>202</v>
      </c>
      <c r="AJ7" s="113" t="s">
        <v>202</v>
      </c>
      <c r="AK7" s="113" t="s">
        <v>202</v>
      </c>
      <c r="AL7" s="113" t="s">
        <v>202</v>
      </c>
      <c r="AM7" s="113" t="s">
        <v>202</v>
      </c>
    </row>
    <row r="8" spans="1:40" s="97" customFormat="1" ht="30.75" thickBot="1" x14ac:dyDescent="0.25">
      <c r="A8" s="112" t="s">
        <v>203</v>
      </c>
      <c r="B8" s="113" t="s">
        <v>202</v>
      </c>
      <c r="C8" s="113" t="s">
        <v>202</v>
      </c>
      <c r="D8" s="113" t="s">
        <v>202</v>
      </c>
      <c r="E8" s="113" t="s">
        <v>202</v>
      </c>
      <c r="F8" s="113" t="s">
        <v>202</v>
      </c>
      <c r="G8" s="113" t="s">
        <v>202</v>
      </c>
      <c r="H8" s="113" t="s">
        <v>202</v>
      </c>
      <c r="I8" s="113" t="s">
        <v>202</v>
      </c>
      <c r="J8" s="113" t="s">
        <v>202</v>
      </c>
      <c r="K8" s="114" t="s">
        <v>202</v>
      </c>
      <c r="L8" s="114" t="s">
        <v>202</v>
      </c>
      <c r="M8" s="114" t="s">
        <v>202</v>
      </c>
      <c r="N8" s="114" t="s">
        <v>202</v>
      </c>
      <c r="O8" s="114" t="s">
        <v>202</v>
      </c>
      <c r="P8" s="114" t="s">
        <v>202</v>
      </c>
      <c r="Q8" s="114" t="s">
        <v>202</v>
      </c>
      <c r="R8" s="114" t="s">
        <v>202</v>
      </c>
      <c r="S8" s="114" t="s">
        <v>202</v>
      </c>
      <c r="T8" s="114" t="s">
        <v>202</v>
      </c>
      <c r="U8" s="114" t="s">
        <v>202</v>
      </c>
      <c r="V8" s="114" t="s">
        <v>202</v>
      </c>
      <c r="W8" s="114"/>
      <c r="X8" s="115" t="s">
        <v>202</v>
      </c>
      <c r="Y8" s="113" t="s">
        <v>202</v>
      </c>
      <c r="Z8" s="113" t="s">
        <v>202</v>
      </c>
      <c r="AA8" s="113" t="s">
        <v>202</v>
      </c>
      <c r="AB8" s="113" t="s">
        <v>202</v>
      </c>
      <c r="AC8" s="113" t="s">
        <v>202</v>
      </c>
      <c r="AD8" s="113" t="s">
        <v>202</v>
      </c>
      <c r="AE8" s="113" t="s">
        <v>202</v>
      </c>
      <c r="AF8" s="113" t="s">
        <v>202</v>
      </c>
      <c r="AG8" s="113" t="s">
        <v>202</v>
      </c>
      <c r="AH8" s="113" t="s">
        <v>202</v>
      </c>
      <c r="AI8" s="113" t="s">
        <v>202</v>
      </c>
      <c r="AJ8" s="113" t="s">
        <v>202</v>
      </c>
      <c r="AK8" s="113" t="s">
        <v>202</v>
      </c>
      <c r="AL8" s="113" t="s">
        <v>202</v>
      </c>
      <c r="AM8" s="113" t="s">
        <v>202</v>
      </c>
    </row>
    <row r="9" spans="1:40" s="97" customFormat="1" ht="74.25" customHeight="1" thickBot="1" x14ac:dyDescent="0.25">
      <c r="A9" s="112" t="s">
        <v>204</v>
      </c>
      <c r="B9" s="113" t="s">
        <v>202</v>
      </c>
      <c r="C9" s="113" t="s">
        <v>202</v>
      </c>
      <c r="D9" s="113" t="s">
        <v>202</v>
      </c>
      <c r="E9" s="113" t="s">
        <v>202</v>
      </c>
      <c r="F9" s="113" t="s">
        <v>202</v>
      </c>
      <c r="G9" s="113" t="s">
        <v>202</v>
      </c>
      <c r="H9" s="113" t="s">
        <v>202</v>
      </c>
      <c r="I9" s="113" t="s">
        <v>202</v>
      </c>
      <c r="J9" s="113" t="s">
        <v>202</v>
      </c>
      <c r="K9" s="114"/>
      <c r="L9" s="114"/>
      <c r="M9" s="114"/>
      <c r="N9" s="114"/>
      <c r="O9" s="114"/>
      <c r="P9" s="114"/>
      <c r="Q9" s="114"/>
      <c r="R9" s="114"/>
      <c r="S9" s="114"/>
      <c r="T9" s="114" t="s">
        <v>202</v>
      </c>
      <c r="U9" s="114" t="s">
        <v>202</v>
      </c>
      <c r="V9" s="114" t="s">
        <v>202</v>
      </c>
      <c r="W9" s="114"/>
      <c r="X9" s="115" t="s">
        <v>202</v>
      </c>
      <c r="Y9" s="113" t="s">
        <v>202</v>
      </c>
      <c r="Z9" s="113" t="s">
        <v>202</v>
      </c>
      <c r="AA9" s="113" t="s">
        <v>202</v>
      </c>
      <c r="AB9" s="113" t="s">
        <v>202</v>
      </c>
      <c r="AC9" s="113" t="s">
        <v>202</v>
      </c>
      <c r="AD9" s="113" t="s">
        <v>202</v>
      </c>
      <c r="AE9" s="113" t="s">
        <v>202</v>
      </c>
      <c r="AF9" s="113" t="s">
        <v>202</v>
      </c>
      <c r="AG9" s="113" t="s">
        <v>202</v>
      </c>
      <c r="AH9" s="113" t="s">
        <v>202</v>
      </c>
      <c r="AI9" s="113" t="s">
        <v>202</v>
      </c>
      <c r="AJ9" s="113" t="s">
        <v>202</v>
      </c>
      <c r="AK9" s="113" t="s">
        <v>202</v>
      </c>
      <c r="AL9" s="113" t="s">
        <v>202</v>
      </c>
      <c r="AM9" s="113" t="s">
        <v>202</v>
      </c>
    </row>
    <row r="10" spans="1:40" s="97" customFormat="1" ht="57" customHeight="1" thickBot="1" x14ac:dyDescent="0.25">
      <c r="A10" s="112" t="s">
        <v>205</v>
      </c>
      <c r="B10" s="113" t="s">
        <v>202</v>
      </c>
      <c r="C10" s="113" t="s">
        <v>202</v>
      </c>
      <c r="D10" s="113" t="s">
        <v>202</v>
      </c>
      <c r="E10" s="113" t="s">
        <v>202</v>
      </c>
      <c r="F10" s="113" t="s">
        <v>202</v>
      </c>
      <c r="G10" s="113" t="s">
        <v>202</v>
      </c>
      <c r="H10" s="113" t="s">
        <v>202</v>
      </c>
      <c r="I10" s="113" t="s">
        <v>202</v>
      </c>
      <c r="J10" s="113" t="s">
        <v>202</v>
      </c>
      <c r="K10" s="114" t="s">
        <v>202</v>
      </c>
      <c r="L10" s="114" t="s">
        <v>202</v>
      </c>
      <c r="M10" s="114" t="s">
        <v>202</v>
      </c>
      <c r="N10" s="114"/>
      <c r="O10" s="114"/>
      <c r="P10" s="114" t="s">
        <v>202</v>
      </c>
      <c r="Q10" s="114"/>
      <c r="R10" s="114" t="s">
        <v>202</v>
      </c>
      <c r="S10" s="114" t="s">
        <v>202</v>
      </c>
      <c r="T10" s="114"/>
      <c r="U10" s="114" t="s">
        <v>202</v>
      </c>
      <c r="V10" s="114"/>
      <c r="W10" s="114"/>
      <c r="X10" s="115" t="s">
        <v>202</v>
      </c>
      <c r="Y10" s="113" t="s">
        <v>202</v>
      </c>
      <c r="Z10" s="113" t="s">
        <v>202</v>
      </c>
      <c r="AA10" s="113" t="s">
        <v>202</v>
      </c>
      <c r="AB10" s="113" t="s">
        <v>202</v>
      </c>
      <c r="AC10" s="113" t="s">
        <v>202</v>
      </c>
      <c r="AD10" s="113" t="s">
        <v>202</v>
      </c>
      <c r="AE10" s="113" t="s">
        <v>202</v>
      </c>
      <c r="AF10" s="113" t="s">
        <v>202</v>
      </c>
      <c r="AG10" s="113" t="s">
        <v>202</v>
      </c>
      <c r="AH10" s="113" t="s">
        <v>202</v>
      </c>
      <c r="AI10" s="113" t="s">
        <v>202</v>
      </c>
      <c r="AJ10" s="113" t="s">
        <v>202</v>
      </c>
      <c r="AK10" s="113" t="s">
        <v>202</v>
      </c>
      <c r="AL10" s="113" t="s">
        <v>202</v>
      </c>
      <c r="AM10" s="113" t="s">
        <v>202</v>
      </c>
    </row>
    <row r="11" spans="1:40" s="97" customFormat="1" ht="42" customHeight="1" thickBot="1" x14ac:dyDescent="0.25">
      <c r="A11" s="112" t="s">
        <v>206</v>
      </c>
      <c r="B11" s="113" t="s">
        <v>202</v>
      </c>
      <c r="C11" s="113" t="s">
        <v>202</v>
      </c>
      <c r="D11" s="113" t="s">
        <v>202</v>
      </c>
      <c r="E11" s="113" t="s">
        <v>202</v>
      </c>
      <c r="F11" s="113" t="s">
        <v>202</v>
      </c>
      <c r="G11" s="113" t="s">
        <v>202</v>
      </c>
      <c r="H11" s="113" t="s">
        <v>202</v>
      </c>
      <c r="I11" s="113" t="s">
        <v>202</v>
      </c>
      <c r="J11" s="113" t="s">
        <v>202</v>
      </c>
      <c r="K11" s="114" t="s">
        <v>202</v>
      </c>
      <c r="L11" s="114" t="s">
        <v>202</v>
      </c>
      <c r="M11" s="114" t="s">
        <v>202</v>
      </c>
      <c r="N11" s="114" t="s">
        <v>202</v>
      </c>
      <c r="O11" s="114" t="s">
        <v>202</v>
      </c>
      <c r="P11" s="114" t="s">
        <v>202</v>
      </c>
      <c r="Q11" s="114"/>
      <c r="R11" s="114" t="s">
        <v>202</v>
      </c>
      <c r="S11" s="114" t="s">
        <v>202</v>
      </c>
      <c r="T11" s="114"/>
      <c r="U11" s="114"/>
      <c r="V11" s="114" t="s">
        <v>202</v>
      </c>
      <c r="W11" s="114"/>
      <c r="X11" s="115" t="s">
        <v>202</v>
      </c>
      <c r="Y11" s="113" t="s">
        <v>202</v>
      </c>
      <c r="Z11" s="113" t="s">
        <v>202</v>
      </c>
      <c r="AA11" s="113" t="s">
        <v>202</v>
      </c>
      <c r="AB11" s="113" t="s">
        <v>202</v>
      </c>
      <c r="AC11" s="113" t="s">
        <v>202</v>
      </c>
      <c r="AD11" s="113" t="s">
        <v>202</v>
      </c>
      <c r="AE11" s="113" t="s">
        <v>202</v>
      </c>
      <c r="AF11" s="113" t="s">
        <v>202</v>
      </c>
      <c r="AG11" s="113" t="s">
        <v>202</v>
      </c>
      <c r="AH11" s="113" t="s">
        <v>202</v>
      </c>
      <c r="AI11" s="113" t="s">
        <v>202</v>
      </c>
      <c r="AJ11" s="113" t="s">
        <v>202</v>
      </c>
      <c r="AK11" s="113" t="s">
        <v>202</v>
      </c>
      <c r="AL11" s="113" t="s">
        <v>202</v>
      </c>
      <c r="AM11" s="113" t="s">
        <v>202</v>
      </c>
    </row>
    <row r="12" spans="1:40" s="97" customFormat="1" ht="61.5" customHeight="1" thickBot="1" x14ac:dyDescent="0.25">
      <c r="A12" s="112" t="s">
        <v>207</v>
      </c>
      <c r="B12" s="113" t="s">
        <v>202</v>
      </c>
      <c r="C12" s="113" t="s">
        <v>202</v>
      </c>
      <c r="D12" s="113" t="s">
        <v>202</v>
      </c>
      <c r="E12" s="113" t="s">
        <v>202</v>
      </c>
      <c r="F12" s="113" t="s">
        <v>202</v>
      </c>
      <c r="G12" s="113" t="s">
        <v>202</v>
      </c>
      <c r="H12" s="113" t="s">
        <v>202</v>
      </c>
      <c r="I12" s="113" t="s">
        <v>202</v>
      </c>
      <c r="J12" s="113" t="s">
        <v>202</v>
      </c>
      <c r="K12" s="114" t="s">
        <v>202</v>
      </c>
      <c r="L12" s="114"/>
      <c r="M12" s="114"/>
      <c r="N12" s="114"/>
      <c r="O12" s="114"/>
      <c r="P12" s="114" t="s">
        <v>202</v>
      </c>
      <c r="Q12" s="114" t="s">
        <v>202</v>
      </c>
      <c r="R12" s="114"/>
      <c r="S12" s="114"/>
      <c r="T12" s="114" t="s">
        <v>202</v>
      </c>
      <c r="U12" s="114" t="s">
        <v>202</v>
      </c>
      <c r="V12" s="114" t="s">
        <v>202</v>
      </c>
      <c r="W12" s="114"/>
      <c r="X12" s="115" t="s">
        <v>202</v>
      </c>
      <c r="Y12" s="113" t="s">
        <v>202</v>
      </c>
      <c r="Z12" s="113" t="s">
        <v>202</v>
      </c>
      <c r="AA12" s="113" t="s">
        <v>202</v>
      </c>
      <c r="AB12" s="113" t="s">
        <v>202</v>
      </c>
      <c r="AC12" s="113" t="s">
        <v>202</v>
      </c>
      <c r="AD12" s="113" t="s">
        <v>202</v>
      </c>
      <c r="AE12" s="113" t="s">
        <v>202</v>
      </c>
      <c r="AF12" s="113" t="s">
        <v>202</v>
      </c>
      <c r="AG12" s="113" t="s">
        <v>202</v>
      </c>
      <c r="AH12" s="113" t="s">
        <v>202</v>
      </c>
      <c r="AI12" s="113" t="s">
        <v>202</v>
      </c>
      <c r="AJ12" s="113" t="s">
        <v>202</v>
      </c>
      <c r="AK12" s="113" t="s">
        <v>202</v>
      </c>
      <c r="AL12" s="113" t="s">
        <v>202</v>
      </c>
      <c r="AM12" s="113" t="s">
        <v>202</v>
      </c>
    </row>
    <row r="13" spans="1:40" s="97" customFormat="1" ht="98.25" customHeight="1" thickBot="1" x14ac:dyDescent="0.25">
      <c r="A13" s="112" t="s">
        <v>236</v>
      </c>
      <c r="B13" s="113" t="s">
        <v>202</v>
      </c>
      <c r="C13" s="113" t="s">
        <v>202</v>
      </c>
      <c r="D13" s="113" t="s">
        <v>202</v>
      </c>
      <c r="E13" s="113" t="s">
        <v>202</v>
      </c>
      <c r="F13" s="113" t="s">
        <v>202</v>
      </c>
      <c r="G13" s="113" t="s">
        <v>202</v>
      </c>
      <c r="H13" s="113" t="s">
        <v>202</v>
      </c>
      <c r="I13" s="113" t="s">
        <v>202</v>
      </c>
      <c r="J13" s="113" t="s">
        <v>202</v>
      </c>
      <c r="K13" s="114"/>
      <c r="L13" s="114" t="s">
        <v>202</v>
      </c>
      <c r="M13" s="114"/>
      <c r="N13" s="114"/>
      <c r="O13" s="114"/>
      <c r="P13" s="114"/>
      <c r="Q13" s="114"/>
      <c r="R13" s="114"/>
      <c r="S13" s="114" t="s">
        <v>202</v>
      </c>
      <c r="T13" s="114" t="s">
        <v>202</v>
      </c>
      <c r="U13" s="114" t="s">
        <v>202</v>
      </c>
      <c r="V13" s="114" t="s">
        <v>202</v>
      </c>
      <c r="W13" s="114"/>
      <c r="X13" s="115"/>
      <c r="Y13" s="113" t="s">
        <v>202</v>
      </c>
      <c r="Z13" s="113" t="s">
        <v>202</v>
      </c>
      <c r="AA13" s="113" t="s">
        <v>202</v>
      </c>
      <c r="AB13" s="113" t="s">
        <v>202</v>
      </c>
      <c r="AC13" s="113" t="s">
        <v>202</v>
      </c>
      <c r="AD13" s="113" t="s">
        <v>202</v>
      </c>
      <c r="AE13" s="113" t="s">
        <v>202</v>
      </c>
      <c r="AF13" s="113" t="s">
        <v>202</v>
      </c>
      <c r="AG13" s="113" t="s">
        <v>202</v>
      </c>
      <c r="AH13" s="113" t="s">
        <v>202</v>
      </c>
      <c r="AI13" s="113" t="s">
        <v>202</v>
      </c>
      <c r="AJ13" s="113" t="s">
        <v>202</v>
      </c>
      <c r="AK13" s="113" t="s">
        <v>202</v>
      </c>
      <c r="AL13" s="113" t="s">
        <v>202</v>
      </c>
      <c r="AM13" s="113" t="s">
        <v>202</v>
      </c>
    </row>
    <row r="14" spans="1:40" s="97" customFormat="1" ht="98.25" customHeight="1" thickBot="1" x14ac:dyDescent="0.25">
      <c r="A14" s="112" t="s">
        <v>235</v>
      </c>
      <c r="B14" s="113" t="s">
        <v>202</v>
      </c>
      <c r="C14" s="113" t="s">
        <v>202</v>
      </c>
      <c r="D14" s="113" t="s">
        <v>202</v>
      </c>
      <c r="E14" s="113" t="s">
        <v>202</v>
      </c>
      <c r="F14" s="113" t="s">
        <v>202</v>
      </c>
      <c r="G14" s="113" t="s">
        <v>202</v>
      </c>
      <c r="H14" s="113" t="s">
        <v>202</v>
      </c>
      <c r="I14" s="113" t="s">
        <v>202</v>
      </c>
      <c r="J14" s="113" t="s">
        <v>202</v>
      </c>
      <c r="K14" s="114" t="s">
        <v>202</v>
      </c>
      <c r="L14" s="114" t="s">
        <v>202</v>
      </c>
      <c r="M14" s="114" t="s">
        <v>202</v>
      </c>
      <c r="N14" s="114"/>
      <c r="O14" s="114"/>
      <c r="P14" s="114" t="s">
        <v>202</v>
      </c>
      <c r="Q14" s="114"/>
      <c r="R14" s="114" t="s">
        <v>202</v>
      </c>
      <c r="S14" s="114"/>
      <c r="T14" s="114"/>
      <c r="U14" s="114"/>
      <c r="V14" s="114" t="s">
        <v>202</v>
      </c>
      <c r="W14" s="114"/>
      <c r="X14" s="115" t="s">
        <v>202</v>
      </c>
      <c r="Y14" s="113" t="s">
        <v>202</v>
      </c>
      <c r="Z14" s="113" t="s">
        <v>202</v>
      </c>
      <c r="AA14" s="113" t="s">
        <v>202</v>
      </c>
      <c r="AB14" s="113" t="s">
        <v>202</v>
      </c>
      <c r="AC14" s="113" t="s">
        <v>202</v>
      </c>
      <c r="AD14" s="113" t="s">
        <v>202</v>
      </c>
      <c r="AE14" s="113" t="s">
        <v>202</v>
      </c>
      <c r="AF14" s="113" t="s">
        <v>202</v>
      </c>
      <c r="AG14" s="113" t="s">
        <v>202</v>
      </c>
      <c r="AH14" s="113" t="s">
        <v>202</v>
      </c>
      <c r="AI14" s="113" t="s">
        <v>202</v>
      </c>
      <c r="AJ14" s="113" t="s">
        <v>202</v>
      </c>
      <c r="AK14" s="113" t="s">
        <v>202</v>
      </c>
      <c r="AL14" s="113" t="s">
        <v>202</v>
      </c>
      <c r="AM14" s="113" t="s">
        <v>202</v>
      </c>
    </row>
    <row r="15" spans="1:40" s="97" customFormat="1" ht="133.5" customHeight="1" thickBot="1" x14ac:dyDescent="0.25">
      <c r="A15" s="112" t="s">
        <v>358</v>
      </c>
      <c r="B15" s="113" t="s">
        <v>202</v>
      </c>
      <c r="C15" s="113" t="s">
        <v>202</v>
      </c>
      <c r="D15" s="113" t="s">
        <v>202</v>
      </c>
      <c r="E15" s="113" t="s">
        <v>202</v>
      </c>
      <c r="F15" s="113" t="s">
        <v>202</v>
      </c>
      <c r="G15" s="113" t="s">
        <v>202</v>
      </c>
      <c r="H15" s="113" t="s">
        <v>202</v>
      </c>
      <c r="I15" s="113" t="s">
        <v>202</v>
      </c>
      <c r="J15" s="113" t="s">
        <v>202</v>
      </c>
      <c r="K15" s="114"/>
      <c r="L15" s="114"/>
      <c r="M15" s="114"/>
      <c r="N15" s="114"/>
      <c r="O15" s="114"/>
      <c r="P15" s="114"/>
      <c r="Q15" s="114"/>
      <c r="R15" s="114"/>
      <c r="S15" s="114"/>
      <c r="T15" s="114"/>
      <c r="U15" s="114"/>
      <c r="V15" s="114"/>
      <c r="W15" s="114"/>
      <c r="X15" s="115"/>
      <c r="Y15" s="113" t="s">
        <v>202</v>
      </c>
      <c r="Z15" s="113" t="s">
        <v>202</v>
      </c>
      <c r="AA15" s="113" t="s">
        <v>202</v>
      </c>
      <c r="AB15" s="113" t="s">
        <v>202</v>
      </c>
      <c r="AC15" s="113" t="s">
        <v>202</v>
      </c>
      <c r="AD15" s="113" t="s">
        <v>202</v>
      </c>
      <c r="AE15" s="113" t="s">
        <v>202</v>
      </c>
      <c r="AF15" s="113" t="s">
        <v>202</v>
      </c>
      <c r="AG15" s="113" t="s">
        <v>202</v>
      </c>
      <c r="AH15" s="113" t="s">
        <v>202</v>
      </c>
      <c r="AI15" s="113" t="s">
        <v>202</v>
      </c>
      <c r="AJ15" s="113" t="s">
        <v>202</v>
      </c>
      <c r="AK15" s="113" t="s">
        <v>202</v>
      </c>
      <c r="AL15" s="113" t="s">
        <v>202</v>
      </c>
      <c r="AM15" s="113" t="s">
        <v>202</v>
      </c>
    </row>
    <row r="16" spans="1:40" s="97" customFormat="1" ht="116.25" customHeight="1" thickBot="1" x14ac:dyDescent="0.25">
      <c r="A16" s="112" t="s">
        <v>357</v>
      </c>
      <c r="B16" s="113" t="s">
        <v>202</v>
      </c>
      <c r="C16" s="113" t="s">
        <v>202</v>
      </c>
      <c r="D16" s="113" t="s">
        <v>202</v>
      </c>
      <c r="E16" s="113" t="s">
        <v>202</v>
      </c>
      <c r="F16" s="113" t="s">
        <v>202</v>
      </c>
      <c r="G16" s="113" t="s">
        <v>202</v>
      </c>
      <c r="H16" s="113" t="s">
        <v>202</v>
      </c>
      <c r="I16" s="113" t="s">
        <v>202</v>
      </c>
      <c r="J16" s="113" t="s">
        <v>202</v>
      </c>
      <c r="K16" s="114"/>
      <c r="L16" s="114"/>
      <c r="M16" s="114"/>
      <c r="N16" s="114"/>
      <c r="O16" s="114"/>
      <c r="P16" s="114"/>
      <c r="Q16" s="114"/>
      <c r="R16" s="114"/>
      <c r="S16" s="114"/>
      <c r="T16" s="114"/>
      <c r="U16" s="114"/>
      <c r="V16" s="114"/>
      <c r="W16" s="114"/>
      <c r="X16" s="115"/>
      <c r="Y16" s="113" t="s">
        <v>202</v>
      </c>
      <c r="Z16" s="113" t="s">
        <v>202</v>
      </c>
      <c r="AA16" s="113" t="s">
        <v>202</v>
      </c>
      <c r="AB16" s="113" t="s">
        <v>202</v>
      </c>
      <c r="AC16" s="113" t="s">
        <v>202</v>
      </c>
      <c r="AD16" s="113" t="s">
        <v>202</v>
      </c>
      <c r="AE16" s="113" t="s">
        <v>202</v>
      </c>
      <c r="AF16" s="113" t="s">
        <v>202</v>
      </c>
      <c r="AG16" s="113" t="s">
        <v>202</v>
      </c>
      <c r="AH16" s="113" t="s">
        <v>202</v>
      </c>
      <c r="AI16" s="113" t="s">
        <v>202</v>
      </c>
      <c r="AJ16" s="113" t="s">
        <v>202</v>
      </c>
      <c r="AK16" s="113" t="s">
        <v>202</v>
      </c>
      <c r="AL16" s="113" t="s">
        <v>202</v>
      </c>
      <c r="AM16" s="113" t="s">
        <v>202</v>
      </c>
    </row>
    <row r="17" spans="1:39" s="97" customFormat="1" ht="84.75" customHeight="1" thickBot="1" x14ac:dyDescent="0.25">
      <c r="A17" s="112" t="s">
        <v>356</v>
      </c>
      <c r="B17" s="113" t="s">
        <v>202</v>
      </c>
      <c r="C17" s="113" t="s">
        <v>202</v>
      </c>
      <c r="D17" s="113" t="s">
        <v>202</v>
      </c>
      <c r="E17" s="113" t="s">
        <v>202</v>
      </c>
      <c r="F17" s="113" t="s">
        <v>202</v>
      </c>
      <c r="G17" s="113" t="s">
        <v>202</v>
      </c>
      <c r="H17" s="113" t="s">
        <v>202</v>
      </c>
      <c r="I17" s="113" t="s">
        <v>202</v>
      </c>
      <c r="J17" s="113" t="s">
        <v>202</v>
      </c>
      <c r="K17" s="114"/>
      <c r="L17" s="114"/>
      <c r="M17" s="114"/>
      <c r="N17" s="114"/>
      <c r="O17" s="114"/>
      <c r="P17" s="114"/>
      <c r="Q17" s="114"/>
      <c r="R17" s="114"/>
      <c r="S17" s="114"/>
      <c r="T17" s="114"/>
      <c r="U17" s="114"/>
      <c r="V17" s="114"/>
      <c r="W17" s="114"/>
      <c r="X17" s="115"/>
      <c r="Y17" s="113" t="s">
        <v>202</v>
      </c>
      <c r="Z17" s="113" t="s">
        <v>202</v>
      </c>
      <c r="AA17" s="113" t="s">
        <v>202</v>
      </c>
      <c r="AB17" s="113" t="s">
        <v>202</v>
      </c>
      <c r="AC17" s="113" t="s">
        <v>202</v>
      </c>
      <c r="AD17" s="113" t="s">
        <v>202</v>
      </c>
      <c r="AE17" s="113" t="s">
        <v>202</v>
      </c>
      <c r="AF17" s="113" t="s">
        <v>202</v>
      </c>
      <c r="AG17" s="113" t="s">
        <v>202</v>
      </c>
      <c r="AH17" s="113" t="s">
        <v>202</v>
      </c>
      <c r="AI17" s="113" t="s">
        <v>202</v>
      </c>
      <c r="AJ17" s="113" t="s">
        <v>202</v>
      </c>
      <c r="AK17" s="113" t="s">
        <v>202</v>
      </c>
      <c r="AL17" s="113" t="s">
        <v>202</v>
      </c>
      <c r="AM17" s="113" t="s">
        <v>202</v>
      </c>
    </row>
    <row r="18" spans="1:39" s="97" customFormat="1" ht="79.5" customHeight="1" thickBot="1" x14ac:dyDescent="0.25">
      <c r="A18" s="112" t="s">
        <v>355</v>
      </c>
      <c r="B18" s="113" t="s">
        <v>202</v>
      </c>
      <c r="C18" s="113" t="s">
        <v>202</v>
      </c>
      <c r="D18" s="113" t="s">
        <v>202</v>
      </c>
      <c r="E18" s="113" t="s">
        <v>202</v>
      </c>
      <c r="F18" s="113" t="s">
        <v>202</v>
      </c>
      <c r="G18" s="113" t="s">
        <v>202</v>
      </c>
      <c r="H18" s="113" t="s">
        <v>202</v>
      </c>
      <c r="I18" s="113" t="s">
        <v>202</v>
      </c>
      <c r="J18" s="113" t="s">
        <v>202</v>
      </c>
      <c r="K18" s="114" t="s">
        <v>202</v>
      </c>
      <c r="L18" s="114" t="s">
        <v>202</v>
      </c>
      <c r="M18" s="114" t="s">
        <v>202</v>
      </c>
      <c r="N18" s="114" t="s">
        <v>202</v>
      </c>
      <c r="O18" s="114" t="s">
        <v>202</v>
      </c>
      <c r="P18" s="114" t="s">
        <v>202</v>
      </c>
      <c r="Q18" s="114" t="s">
        <v>202</v>
      </c>
      <c r="R18" s="114" t="s">
        <v>202</v>
      </c>
      <c r="S18" s="114" t="s">
        <v>202</v>
      </c>
      <c r="T18" s="114" t="s">
        <v>202</v>
      </c>
      <c r="U18" s="114" t="s">
        <v>202</v>
      </c>
      <c r="V18" s="114" t="s">
        <v>202</v>
      </c>
      <c r="W18" s="114"/>
      <c r="X18" s="115" t="s">
        <v>202</v>
      </c>
      <c r="Y18" s="113" t="s">
        <v>202</v>
      </c>
      <c r="Z18" s="113" t="s">
        <v>202</v>
      </c>
      <c r="AA18" s="113" t="s">
        <v>202</v>
      </c>
      <c r="AB18" s="113" t="s">
        <v>202</v>
      </c>
      <c r="AC18" s="113" t="s">
        <v>202</v>
      </c>
      <c r="AD18" s="113" t="s">
        <v>202</v>
      </c>
      <c r="AE18" s="113" t="s">
        <v>202</v>
      </c>
      <c r="AF18" s="113" t="s">
        <v>202</v>
      </c>
      <c r="AG18" s="113" t="s">
        <v>202</v>
      </c>
      <c r="AH18" s="113" t="s">
        <v>202</v>
      </c>
      <c r="AI18" s="113" t="s">
        <v>202</v>
      </c>
      <c r="AJ18" s="113" t="s">
        <v>202</v>
      </c>
      <c r="AK18" s="113" t="s">
        <v>202</v>
      </c>
      <c r="AL18" s="113" t="s">
        <v>202</v>
      </c>
      <c r="AM18" s="113" t="s">
        <v>202</v>
      </c>
    </row>
  </sheetData>
  <mergeCells count="44">
    <mergeCell ref="C4:C5"/>
    <mergeCell ref="D4:D5"/>
    <mergeCell ref="E4:E5"/>
    <mergeCell ref="F4:F5"/>
    <mergeCell ref="G4:G5"/>
    <mergeCell ref="B3:J3"/>
    <mergeCell ref="V4:V5"/>
    <mergeCell ref="W4:W5"/>
    <mergeCell ref="P4:P5"/>
    <mergeCell ref="Q4:Q5"/>
    <mergeCell ref="R4:R5"/>
    <mergeCell ref="S4:S5"/>
    <mergeCell ref="T4:T5"/>
    <mergeCell ref="U4:U5"/>
    <mergeCell ref="K4:K5"/>
    <mergeCell ref="L4:L5"/>
    <mergeCell ref="M4:M5"/>
    <mergeCell ref="N4:N5"/>
    <mergeCell ref="O4:O5"/>
    <mergeCell ref="K3:W3"/>
    <mergeCell ref="B4:B5"/>
    <mergeCell ref="AH4:AH5"/>
    <mergeCell ref="AI4:AI5"/>
    <mergeCell ref="AJ4:AJ5"/>
    <mergeCell ref="H4:H5"/>
    <mergeCell ref="I4:I5"/>
    <mergeCell ref="J4:J5"/>
    <mergeCell ref="X4:X5"/>
    <mergeCell ref="A1:AM1"/>
    <mergeCell ref="AK4:AK5"/>
    <mergeCell ref="AL4:AL5"/>
    <mergeCell ref="AM4:AM5"/>
    <mergeCell ref="AN4:AN5"/>
    <mergeCell ref="X3:AM3"/>
    <mergeCell ref="A4:A5"/>
    <mergeCell ref="Y4:Y5"/>
    <mergeCell ref="Z4:Z5"/>
    <mergeCell ref="AA4:AA5"/>
    <mergeCell ref="AB4:AB5"/>
    <mergeCell ref="AC4:AC5"/>
    <mergeCell ref="AD4:AD5"/>
    <mergeCell ref="AE4:AE5"/>
    <mergeCell ref="AF4:AF5"/>
    <mergeCell ref="AG4:AG5"/>
  </mergeCells>
  <pageMargins left="0.25" right="0.25"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32"/>
  <sheetViews>
    <sheetView topLeftCell="W1" workbookViewId="0">
      <selection activeCell="AE3" sqref="AE3"/>
    </sheetView>
  </sheetViews>
  <sheetFormatPr defaultRowHeight="15" x14ac:dyDescent="0.25"/>
  <cols>
    <col min="1" max="1" width="23" style="5" customWidth="1"/>
    <col min="2" max="2" width="26.85546875" style="5" customWidth="1"/>
    <col min="3" max="3" width="34" style="5" customWidth="1"/>
    <col min="4" max="4" width="22.140625" style="5" customWidth="1"/>
    <col min="5" max="6" width="24.5703125" style="5" customWidth="1"/>
    <col min="7" max="7" width="5.140625" style="122" customWidth="1"/>
    <col min="8" max="8" width="24.85546875" style="5" customWidth="1"/>
    <col min="9" max="9" width="19.28515625" style="5" customWidth="1"/>
    <col min="10" max="10" width="32.42578125" style="5" customWidth="1"/>
    <col min="11" max="11" width="22.28515625" style="5" customWidth="1"/>
    <col min="12" max="13" width="19.85546875" style="5" customWidth="1"/>
    <col min="14" max="14" width="2.7109375" style="122" customWidth="1"/>
    <col min="15" max="15" width="19.85546875" style="5" customWidth="1"/>
    <col min="16" max="16" width="18.5703125" style="5" customWidth="1"/>
    <col min="17" max="17" width="26.140625" style="5" customWidth="1"/>
    <col min="18" max="18" width="13.7109375" style="5" customWidth="1"/>
    <col min="19" max="19" width="14.5703125" style="5" customWidth="1"/>
    <col min="20" max="20" width="16.5703125" style="5" customWidth="1"/>
    <col min="21" max="21" width="4.5703125" style="122" customWidth="1"/>
    <col min="22" max="22" width="15.85546875" style="5" customWidth="1"/>
    <col min="23" max="23" width="13.5703125" style="5" customWidth="1"/>
    <col min="24" max="27" width="15.85546875" style="5" customWidth="1"/>
    <col min="28" max="28" width="3.42578125" style="122" customWidth="1"/>
    <col min="29" max="29" width="16.7109375" style="5" customWidth="1"/>
    <col min="30" max="30" width="16.140625" style="5" customWidth="1"/>
    <col min="31" max="31" width="23.7109375" style="5" customWidth="1"/>
    <col min="32" max="32" width="14.85546875" style="5" customWidth="1"/>
    <col min="33" max="33" width="13.42578125" style="5" customWidth="1"/>
    <col min="34" max="34" width="15.5703125" style="5" customWidth="1"/>
    <col min="35" max="35" width="3.85546875" style="122" customWidth="1"/>
    <col min="36" max="37" width="16.28515625" style="5" customWidth="1"/>
    <col min="38" max="38" width="17.7109375" style="5" customWidth="1"/>
    <col min="39" max="41" width="16.28515625" style="5" customWidth="1"/>
    <col min="42" max="42" width="4.5703125" style="122" customWidth="1"/>
    <col min="43" max="44" width="17" style="5" customWidth="1"/>
    <col min="45" max="45" width="13.85546875" style="5" customWidth="1"/>
    <col min="46" max="46" width="17" style="5" customWidth="1"/>
    <col min="47" max="47" width="20.140625" style="5" customWidth="1"/>
    <col min="48" max="48" width="17" style="5" customWidth="1"/>
    <col min="49" max="49" width="4.42578125" style="122" customWidth="1"/>
    <col min="50" max="54" width="16.28515625" style="5" customWidth="1"/>
    <col min="55" max="55" width="14.42578125" style="5" customWidth="1"/>
    <col min="56" max="56" width="4.85546875" style="122" customWidth="1"/>
    <col min="57" max="59" width="13.85546875" style="5" customWidth="1"/>
    <col min="60" max="60" width="15.42578125" style="5" customWidth="1"/>
    <col min="61" max="62" width="13.85546875" style="5" customWidth="1"/>
    <col min="63" max="63" width="4" style="122" customWidth="1"/>
    <col min="64" max="64" width="15.5703125" style="5" customWidth="1"/>
    <col min="65" max="65" width="11.5703125" style="5" customWidth="1"/>
    <col min="66" max="66" width="13" style="5" customWidth="1"/>
    <col min="67" max="67" width="16.5703125" style="5" customWidth="1"/>
    <col min="68" max="68" width="14.42578125" style="5" customWidth="1"/>
    <col min="69" max="69" width="15.28515625" style="5" customWidth="1"/>
    <col min="70" max="70" width="3.42578125" style="122" customWidth="1"/>
    <col min="71" max="76" width="14.42578125" style="5" customWidth="1"/>
    <col min="77" max="77" width="4.85546875" style="122" customWidth="1"/>
    <col min="78" max="78" width="16" style="5" customWidth="1"/>
    <col min="79" max="79" width="14.85546875" style="5" customWidth="1"/>
    <col min="80" max="83" width="16" style="5" customWidth="1"/>
    <col min="84" max="84" width="4.5703125" style="122" customWidth="1"/>
    <col min="85" max="85" width="32" style="5" customWidth="1"/>
    <col min="86" max="86" width="28.85546875" style="5" customWidth="1"/>
    <col min="87" max="87" width="21.5703125" style="5" customWidth="1"/>
    <col min="88" max="88" width="25.7109375" style="5" customWidth="1"/>
    <col min="89" max="89" width="19.28515625" style="5" customWidth="1"/>
    <col min="90" max="90" width="23.85546875" style="5" customWidth="1"/>
    <col min="91" max="16384" width="9.140625" style="5"/>
  </cols>
  <sheetData>
    <row r="1" spans="1:90" ht="31.5" customHeight="1" x14ac:dyDescent="0.25">
      <c r="A1" s="170" t="s">
        <v>223</v>
      </c>
      <c r="B1" s="171"/>
      <c r="C1" s="171"/>
      <c r="D1" s="171"/>
      <c r="E1" s="171"/>
      <c r="F1" s="171"/>
      <c r="G1" s="116"/>
      <c r="H1" s="170" t="s">
        <v>225</v>
      </c>
      <c r="I1" s="171"/>
      <c r="J1" s="171"/>
      <c r="K1" s="171"/>
      <c r="L1" s="171"/>
      <c r="M1" s="172"/>
      <c r="N1" s="116"/>
      <c r="O1" s="170" t="s">
        <v>226</v>
      </c>
      <c r="P1" s="171"/>
      <c r="Q1" s="171"/>
      <c r="R1" s="171"/>
      <c r="S1" s="171"/>
      <c r="T1" s="172"/>
      <c r="U1" s="116"/>
      <c r="V1" s="170" t="s">
        <v>227</v>
      </c>
      <c r="W1" s="171"/>
      <c r="X1" s="171"/>
      <c r="Y1" s="171"/>
      <c r="Z1" s="171"/>
      <c r="AA1" s="172"/>
      <c r="AB1" s="116"/>
      <c r="AC1" s="170" t="s">
        <v>228</v>
      </c>
      <c r="AD1" s="171"/>
      <c r="AE1" s="171"/>
      <c r="AF1" s="171"/>
      <c r="AG1" s="171"/>
      <c r="AH1" s="172"/>
      <c r="AI1" s="116"/>
      <c r="AJ1" s="170" t="s">
        <v>229</v>
      </c>
      <c r="AK1" s="171"/>
      <c r="AL1" s="171"/>
      <c r="AM1" s="171"/>
      <c r="AN1" s="171"/>
      <c r="AO1" s="172"/>
      <c r="AP1" s="116"/>
      <c r="AQ1" s="170" t="s">
        <v>230</v>
      </c>
      <c r="AR1" s="171"/>
      <c r="AS1" s="171"/>
      <c r="AT1" s="171"/>
      <c r="AU1" s="171"/>
      <c r="AV1" s="172"/>
      <c r="AW1" s="116"/>
      <c r="AX1" s="170" t="s">
        <v>130</v>
      </c>
      <c r="AY1" s="171"/>
      <c r="AZ1" s="171"/>
      <c r="BA1" s="171"/>
      <c r="BB1" s="171"/>
      <c r="BC1" s="172"/>
      <c r="BD1" s="116"/>
      <c r="BE1" s="170" t="s">
        <v>239</v>
      </c>
      <c r="BF1" s="171"/>
      <c r="BG1" s="171"/>
      <c r="BH1" s="171"/>
      <c r="BI1" s="171"/>
      <c r="BJ1" s="172"/>
      <c r="BK1" s="116"/>
      <c r="BL1" s="170" t="s">
        <v>231</v>
      </c>
      <c r="BM1" s="171"/>
      <c r="BN1" s="171"/>
      <c r="BO1" s="171"/>
      <c r="BP1" s="171"/>
      <c r="BQ1" s="172"/>
      <c r="BR1" s="116"/>
      <c r="BS1" s="170" t="s">
        <v>232</v>
      </c>
      <c r="BT1" s="171"/>
      <c r="BU1" s="171"/>
      <c r="BV1" s="171"/>
      <c r="BW1" s="171"/>
      <c r="BX1" s="172"/>
      <c r="BY1" s="116"/>
      <c r="BZ1" s="170" t="s">
        <v>233</v>
      </c>
      <c r="CA1" s="171"/>
      <c r="CB1" s="171"/>
      <c r="CC1" s="171"/>
      <c r="CD1" s="171"/>
      <c r="CE1" s="172"/>
      <c r="CF1" s="116"/>
      <c r="CG1" s="170" t="s">
        <v>234</v>
      </c>
      <c r="CH1" s="171"/>
      <c r="CI1" s="171"/>
      <c r="CJ1" s="171"/>
      <c r="CK1" s="171"/>
      <c r="CL1" s="172"/>
    </row>
    <row r="2" spans="1:90" s="120" customFormat="1" x14ac:dyDescent="0.25">
      <c r="A2" s="117">
        <v>1</v>
      </c>
      <c r="B2" s="117">
        <v>2</v>
      </c>
      <c r="C2" s="117">
        <v>3</v>
      </c>
      <c r="D2" s="117">
        <v>4</v>
      </c>
      <c r="E2" s="117">
        <v>5</v>
      </c>
      <c r="F2" s="117">
        <v>6</v>
      </c>
      <c r="G2" s="118"/>
      <c r="H2" s="117">
        <v>1</v>
      </c>
      <c r="I2" s="117">
        <v>2</v>
      </c>
      <c r="J2" s="117">
        <v>3</v>
      </c>
      <c r="K2" s="117">
        <v>4</v>
      </c>
      <c r="L2" s="117">
        <v>5</v>
      </c>
      <c r="M2" s="117">
        <v>6</v>
      </c>
      <c r="N2" s="118"/>
      <c r="O2" s="117">
        <v>1</v>
      </c>
      <c r="P2" s="117">
        <v>2</v>
      </c>
      <c r="Q2" s="117">
        <v>3</v>
      </c>
      <c r="R2" s="117">
        <v>4</v>
      </c>
      <c r="S2" s="117">
        <v>5</v>
      </c>
      <c r="T2" s="117">
        <v>6</v>
      </c>
      <c r="U2" s="118"/>
      <c r="V2" s="117">
        <v>1</v>
      </c>
      <c r="W2" s="117">
        <v>2</v>
      </c>
      <c r="X2" s="117">
        <v>3</v>
      </c>
      <c r="Y2" s="117">
        <v>4</v>
      </c>
      <c r="Z2" s="117">
        <v>5</v>
      </c>
      <c r="AA2" s="117">
        <v>6</v>
      </c>
      <c r="AB2" s="118"/>
      <c r="AC2" s="117">
        <v>1</v>
      </c>
      <c r="AD2" s="117">
        <v>2</v>
      </c>
      <c r="AE2" s="117">
        <v>3</v>
      </c>
      <c r="AF2" s="117">
        <v>4</v>
      </c>
      <c r="AG2" s="117">
        <v>5</v>
      </c>
      <c r="AH2" s="117">
        <v>6</v>
      </c>
      <c r="AI2" s="118"/>
      <c r="AJ2" s="117">
        <v>1</v>
      </c>
      <c r="AK2" s="117">
        <v>2</v>
      </c>
      <c r="AL2" s="117">
        <v>3</v>
      </c>
      <c r="AM2" s="117">
        <v>4</v>
      </c>
      <c r="AN2" s="117">
        <v>5</v>
      </c>
      <c r="AO2" s="117">
        <v>6</v>
      </c>
      <c r="AP2" s="119"/>
      <c r="AQ2" s="117">
        <v>1</v>
      </c>
      <c r="AR2" s="117">
        <v>2</v>
      </c>
      <c r="AS2" s="117">
        <v>3</v>
      </c>
      <c r="AT2" s="117">
        <v>4</v>
      </c>
      <c r="AU2" s="117">
        <v>5</v>
      </c>
      <c r="AV2" s="117">
        <v>6</v>
      </c>
      <c r="AW2" s="119"/>
      <c r="AX2" s="117">
        <v>1</v>
      </c>
      <c r="AY2" s="117">
        <v>2</v>
      </c>
      <c r="AZ2" s="117">
        <v>3</v>
      </c>
      <c r="BA2" s="117">
        <v>4</v>
      </c>
      <c r="BB2" s="117">
        <v>5</v>
      </c>
      <c r="BC2" s="117">
        <v>6</v>
      </c>
      <c r="BD2" s="119"/>
      <c r="BE2" s="117">
        <v>1</v>
      </c>
      <c r="BF2" s="117">
        <v>2</v>
      </c>
      <c r="BG2" s="117">
        <v>3</v>
      </c>
      <c r="BH2" s="117">
        <v>4</v>
      </c>
      <c r="BI2" s="117">
        <v>5</v>
      </c>
      <c r="BJ2" s="117">
        <v>6</v>
      </c>
      <c r="BK2" s="119"/>
      <c r="BL2" s="117">
        <v>1</v>
      </c>
      <c r="BM2" s="117">
        <v>2</v>
      </c>
      <c r="BN2" s="117">
        <v>3</v>
      </c>
      <c r="BO2" s="117">
        <v>4</v>
      </c>
      <c r="BP2" s="117">
        <v>5</v>
      </c>
      <c r="BQ2" s="117">
        <v>6</v>
      </c>
      <c r="BR2" s="119"/>
      <c r="BS2" s="117">
        <v>1</v>
      </c>
      <c r="BT2" s="117">
        <v>2</v>
      </c>
      <c r="BU2" s="117">
        <v>3</v>
      </c>
      <c r="BV2" s="117">
        <v>4</v>
      </c>
      <c r="BW2" s="117">
        <v>5</v>
      </c>
      <c r="BX2" s="117">
        <v>6</v>
      </c>
      <c r="BY2" s="119"/>
      <c r="BZ2" s="117">
        <v>1</v>
      </c>
      <c r="CA2" s="117">
        <v>2</v>
      </c>
      <c r="CB2" s="117">
        <v>3</v>
      </c>
      <c r="CC2" s="117">
        <v>4</v>
      </c>
      <c r="CD2" s="117">
        <v>5</v>
      </c>
      <c r="CE2" s="117">
        <v>6</v>
      </c>
      <c r="CF2" s="119"/>
      <c r="CG2" s="117">
        <v>1</v>
      </c>
      <c r="CH2" s="117">
        <v>2</v>
      </c>
      <c r="CI2" s="117">
        <v>3</v>
      </c>
      <c r="CJ2" s="117">
        <v>4</v>
      </c>
      <c r="CK2" s="117">
        <v>5</v>
      </c>
      <c r="CL2" s="117">
        <v>6</v>
      </c>
    </row>
    <row r="3" spans="1:90" ht="409.5" x14ac:dyDescent="0.25">
      <c r="A3" s="96" t="s">
        <v>529</v>
      </c>
      <c r="B3" s="96" t="s">
        <v>530</v>
      </c>
      <c r="C3" s="96" t="s">
        <v>274</v>
      </c>
      <c r="D3" s="96" t="s">
        <v>338</v>
      </c>
      <c r="E3" s="96" t="s">
        <v>285</v>
      </c>
      <c r="F3" s="96" t="s">
        <v>286</v>
      </c>
      <c r="G3" s="121"/>
      <c r="H3" s="96" t="s">
        <v>287</v>
      </c>
      <c r="I3" s="96" t="s">
        <v>288</v>
      </c>
      <c r="J3" s="96" t="s">
        <v>275</v>
      </c>
      <c r="K3" s="96" t="s">
        <v>339</v>
      </c>
      <c r="L3" s="96" t="s">
        <v>289</v>
      </c>
      <c r="M3" s="96" t="s">
        <v>290</v>
      </c>
      <c r="N3" s="121"/>
      <c r="O3" s="96" t="s">
        <v>291</v>
      </c>
      <c r="P3" s="96" t="s">
        <v>292</v>
      </c>
      <c r="Q3" s="96" t="s">
        <v>533</v>
      </c>
      <c r="R3" s="96" t="s">
        <v>340</v>
      </c>
      <c r="S3" s="96" t="s">
        <v>293</v>
      </c>
      <c r="T3" s="96" t="s">
        <v>294</v>
      </c>
      <c r="U3" s="121"/>
      <c r="V3" s="96" t="s">
        <v>295</v>
      </c>
      <c r="W3" s="96" t="s">
        <v>534</v>
      </c>
      <c r="X3" s="96" t="s">
        <v>531</v>
      </c>
      <c r="Y3" s="96" t="s">
        <v>341</v>
      </c>
      <c r="Z3" s="96" t="s">
        <v>296</v>
      </c>
      <c r="AA3" s="96" t="s">
        <v>297</v>
      </c>
      <c r="AB3" s="121"/>
      <c r="AC3" s="96" t="s">
        <v>298</v>
      </c>
      <c r="AD3" s="96" t="s">
        <v>535</v>
      </c>
      <c r="AE3" s="96" t="s">
        <v>536</v>
      </c>
      <c r="AF3" s="96" t="s">
        <v>342</v>
      </c>
      <c r="AG3" s="96" t="s">
        <v>299</v>
      </c>
      <c r="AH3" s="96" t="s">
        <v>300</v>
      </c>
      <c r="AI3" s="121"/>
      <c r="AJ3" s="96" t="s">
        <v>301</v>
      </c>
      <c r="AK3" s="96" t="s">
        <v>302</v>
      </c>
      <c r="AL3" s="96" t="s">
        <v>276</v>
      </c>
      <c r="AM3" s="96" t="s">
        <v>343</v>
      </c>
      <c r="AN3" s="96" t="s">
        <v>303</v>
      </c>
      <c r="AO3" s="96" t="s">
        <v>304</v>
      </c>
      <c r="AP3" s="121"/>
      <c r="AQ3" s="96" t="s">
        <v>305</v>
      </c>
      <c r="AR3" s="96" t="s">
        <v>306</v>
      </c>
      <c r="AS3" s="96" t="s">
        <v>277</v>
      </c>
      <c r="AT3" s="96" t="s">
        <v>344</v>
      </c>
      <c r="AU3" s="96" t="s">
        <v>307</v>
      </c>
      <c r="AV3" s="96" t="s">
        <v>308</v>
      </c>
      <c r="AW3" s="121"/>
      <c r="AX3" s="96" t="s">
        <v>309</v>
      </c>
      <c r="AY3" s="96" t="s">
        <v>310</v>
      </c>
      <c r="AZ3" s="96" t="s">
        <v>278</v>
      </c>
      <c r="BA3" s="96" t="s">
        <v>345</v>
      </c>
      <c r="BB3" s="96" t="s">
        <v>311</v>
      </c>
      <c r="BC3" s="96" t="s">
        <v>312</v>
      </c>
      <c r="BD3" s="121"/>
      <c r="BE3" s="96" t="s">
        <v>313</v>
      </c>
      <c r="BF3" s="96" t="s">
        <v>314</v>
      </c>
      <c r="BG3" s="96" t="s">
        <v>279</v>
      </c>
      <c r="BH3" s="96" t="s">
        <v>346</v>
      </c>
      <c r="BI3" s="96" t="s">
        <v>315</v>
      </c>
      <c r="BJ3" s="96" t="s">
        <v>316</v>
      </c>
      <c r="BK3" s="121"/>
      <c r="BL3" s="96" t="s">
        <v>317</v>
      </c>
      <c r="BM3" s="96" t="s">
        <v>318</v>
      </c>
      <c r="BN3" s="96" t="s">
        <v>280</v>
      </c>
      <c r="BO3" s="96" t="s">
        <v>347</v>
      </c>
      <c r="BP3" s="96" t="s">
        <v>319</v>
      </c>
      <c r="BQ3" s="96" t="s">
        <v>320</v>
      </c>
      <c r="BR3" s="121"/>
      <c r="BS3" s="96" t="s">
        <v>241</v>
      </c>
      <c r="BT3" s="96" t="s">
        <v>242</v>
      </c>
      <c r="BU3" s="96" t="s">
        <v>243</v>
      </c>
      <c r="BV3" s="96" t="s">
        <v>24</v>
      </c>
      <c r="BW3" s="96" t="s">
        <v>321</v>
      </c>
      <c r="BX3" s="96" t="s">
        <v>322</v>
      </c>
      <c r="BY3" s="121"/>
      <c r="BZ3" s="96" t="s">
        <v>244</v>
      </c>
      <c r="CA3" s="96" t="s">
        <v>273</v>
      </c>
      <c r="CB3" s="96" t="s">
        <v>245</v>
      </c>
      <c r="CC3" s="96" t="s">
        <v>348</v>
      </c>
      <c r="CD3" s="96" t="s">
        <v>321</v>
      </c>
      <c r="CE3" s="96" t="s">
        <v>323</v>
      </c>
      <c r="CF3" s="121"/>
      <c r="CG3" s="96" t="s">
        <v>324</v>
      </c>
      <c r="CH3" s="96" t="s">
        <v>532</v>
      </c>
      <c r="CI3" s="96" t="s">
        <v>281</v>
      </c>
      <c r="CJ3" s="96" t="s">
        <v>349</v>
      </c>
      <c r="CK3" s="96" t="s">
        <v>325</v>
      </c>
      <c r="CL3" s="96" t="s">
        <v>326</v>
      </c>
    </row>
    <row r="4" spans="1:90" x14ac:dyDescent="0.25">
      <c r="G4" s="5"/>
      <c r="N4" s="5"/>
      <c r="U4" s="5"/>
      <c r="AB4" s="5"/>
      <c r="AI4" s="5"/>
      <c r="AP4" s="5"/>
      <c r="AW4" s="5"/>
      <c r="BD4" s="5"/>
      <c r="BK4" s="5"/>
      <c r="BR4" s="5"/>
      <c r="BY4" s="5"/>
      <c r="CF4" s="5"/>
    </row>
    <row r="5" spans="1:90" x14ac:dyDescent="0.25">
      <c r="G5" s="5"/>
      <c r="N5" s="5"/>
      <c r="U5" s="5"/>
      <c r="AB5" s="5"/>
      <c r="AI5" s="5"/>
      <c r="AP5" s="5"/>
      <c r="AW5" s="5"/>
      <c r="BD5" s="5"/>
      <c r="BK5" s="5"/>
      <c r="BR5" s="5"/>
      <c r="BY5" s="5"/>
      <c r="CF5" s="5"/>
    </row>
    <row r="6" spans="1:90" x14ac:dyDescent="0.25">
      <c r="G6" s="5"/>
      <c r="N6" s="5"/>
      <c r="U6" s="5"/>
      <c r="AB6" s="5"/>
      <c r="AI6" s="5"/>
      <c r="AP6" s="5"/>
      <c r="AW6" s="5"/>
      <c r="BD6" s="5"/>
      <c r="BK6" s="5"/>
      <c r="BR6" s="5"/>
      <c r="BY6" s="5"/>
      <c r="CF6" s="5"/>
    </row>
    <row r="7" spans="1:90" x14ac:dyDescent="0.25">
      <c r="G7" s="5"/>
      <c r="N7" s="5"/>
      <c r="U7" s="5"/>
      <c r="AB7" s="5"/>
      <c r="AI7" s="5"/>
      <c r="AP7" s="5"/>
      <c r="AW7" s="5"/>
      <c r="BD7" s="5"/>
      <c r="BK7" s="5"/>
      <c r="BR7" s="5"/>
      <c r="BY7" s="5"/>
      <c r="CF7" s="5"/>
    </row>
    <row r="8" spans="1:90" x14ac:dyDescent="0.25">
      <c r="G8" s="5"/>
      <c r="N8" s="5"/>
      <c r="U8" s="5"/>
      <c r="AB8" s="5"/>
      <c r="AI8" s="5"/>
      <c r="AP8" s="5"/>
      <c r="AW8" s="5"/>
      <c r="BD8" s="5"/>
      <c r="BK8" s="5"/>
      <c r="BR8" s="5"/>
      <c r="BY8" s="5"/>
      <c r="CF8" s="5"/>
    </row>
    <row r="9" spans="1:90" x14ac:dyDescent="0.25">
      <c r="G9" s="5"/>
      <c r="N9" s="5"/>
      <c r="U9" s="5"/>
      <c r="AB9" s="5"/>
      <c r="AI9" s="5"/>
      <c r="AP9" s="5"/>
      <c r="AW9" s="5"/>
      <c r="BD9" s="5"/>
      <c r="BK9" s="5"/>
      <c r="BR9" s="5"/>
      <c r="BY9" s="5"/>
      <c r="CF9" s="5"/>
    </row>
    <row r="10" spans="1:90" x14ac:dyDescent="0.25">
      <c r="G10" s="5"/>
      <c r="N10" s="5"/>
      <c r="U10" s="5"/>
      <c r="AB10" s="5"/>
      <c r="AI10" s="5"/>
      <c r="AP10" s="5"/>
      <c r="AW10" s="5"/>
      <c r="BD10" s="5"/>
      <c r="BK10" s="5"/>
      <c r="BR10" s="5"/>
      <c r="BY10" s="5"/>
      <c r="CF10" s="5"/>
    </row>
    <row r="11" spans="1:90" x14ac:dyDescent="0.25">
      <c r="G11" s="5"/>
      <c r="N11" s="5"/>
      <c r="U11" s="5"/>
      <c r="AB11" s="5"/>
      <c r="AI11" s="5"/>
      <c r="AP11" s="5"/>
      <c r="AW11" s="5"/>
      <c r="BD11" s="5"/>
      <c r="BK11" s="5"/>
      <c r="BR11" s="5"/>
      <c r="BY11" s="5"/>
      <c r="CF11" s="5"/>
    </row>
    <row r="12" spans="1:90" x14ac:dyDescent="0.25">
      <c r="G12" s="5"/>
      <c r="N12" s="5"/>
      <c r="U12" s="5"/>
      <c r="AB12" s="5"/>
      <c r="AI12" s="5"/>
      <c r="AP12" s="5"/>
      <c r="AW12" s="5"/>
      <c r="BD12" s="5"/>
      <c r="BK12" s="5"/>
      <c r="BR12" s="5"/>
      <c r="BY12" s="5"/>
      <c r="CF12" s="5"/>
    </row>
    <row r="13" spans="1:90" x14ac:dyDescent="0.25">
      <c r="G13" s="5"/>
      <c r="N13" s="5"/>
      <c r="U13" s="5"/>
      <c r="AB13" s="5"/>
      <c r="AI13" s="5"/>
      <c r="AP13" s="5"/>
      <c r="AW13" s="5"/>
      <c r="BD13" s="5"/>
      <c r="BK13" s="5"/>
      <c r="BR13" s="5"/>
      <c r="BY13" s="5"/>
      <c r="CF13" s="5"/>
    </row>
    <row r="14" spans="1:90" x14ac:dyDescent="0.25">
      <c r="G14" s="5"/>
      <c r="N14" s="5"/>
      <c r="U14" s="5"/>
      <c r="AB14" s="5"/>
      <c r="AI14" s="5"/>
      <c r="AP14" s="5"/>
      <c r="AW14" s="5"/>
      <c r="BD14" s="5"/>
      <c r="BK14" s="5"/>
      <c r="BR14" s="5"/>
      <c r="BY14" s="5"/>
      <c r="CF14" s="5"/>
    </row>
    <row r="15" spans="1:90" x14ac:dyDescent="0.25">
      <c r="G15" s="5"/>
      <c r="N15" s="5"/>
      <c r="U15" s="5"/>
      <c r="AB15" s="5"/>
      <c r="AI15" s="5"/>
      <c r="AP15" s="5"/>
      <c r="AW15" s="5"/>
      <c r="BD15" s="5"/>
      <c r="BK15" s="5"/>
      <c r="BR15" s="5"/>
      <c r="BY15" s="5"/>
      <c r="CF15" s="5"/>
    </row>
    <row r="16" spans="1:90" x14ac:dyDescent="0.25">
      <c r="G16" s="5"/>
      <c r="N16" s="5"/>
      <c r="U16" s="5"/>
      <c r="AB16" s="5"/>
      <c r="AI16" s="5"/>
      <c r="AP16" s="5"/>
      <c r="AW16" s="5"/>
      <c r="BD16" s="5"/>
      <c r="BK16" s="5"/>
      <c r="BR16" s="5"/>
      <c r="BY16" s="5"/>
      <c r="CF16" s="5"/>
    </row>
    <row r="17" spans="7:84" x14ac:dyDescent="0.25">
      <c r="G17" s="5"/>
      <c r="N17" s="5"/>
      <c r="U17" s="5"/>
      <c r="AB17" s="5"/>
      <c r="AI17" s="5"/>
      <c r="AP17" s="5"/>
      <c r="AW17" s="5"/>
      <c r="BD17" s="5"/>
      <c r="BK17" s="5"/>
      <c r="BR17" s="5"/>
      <c r="BY17" s="5"/>
      <c r="CF17" s="5"/>
    </row>
    <row r="18" spans="7:84" x14ac:dyDescent="0.25">
      <c r="G18" s="5"/>
      <c r="N18" s="5"/>
      <c r="U18" s="5"/>
      <c r="AB18" s="5"/>
      <c r="AI18" s="5"/>
      <c r="AP18" s="5"/>
      <c r="AW18" s="5"/>
      <c r="BD18" s="5"/>
      <c r="BK18" s="5"/>
      <c r="BR18" s="5"/>
      <c r="BY18" s="5"/>
      <c r="CF18" s="5"/>
    </row>
    <row r="19" spans="7:84" x14ac:dyDescent="0.25">
      <c r="G19" s="5"/>
      <c r="N19" s="5"/>
      <c r="U19" s="5"/>
      <c r="AB19" s="5"/>
      <c r="AI19" s="5"/>
      <c r="AP19" s="5"/>
      <c r="AW19" s="5"/>
      <c r="BD19" s="5"/>
      <c r="BK19" s="5"/>
      <c r="BR19" s="5"/>
      <c r="BY19" s="5"/>
      <c r="CF19" s="5"/>
    </row>
    <row r="20" spans="7:84" x14ac:dyDescent="0.25">
      <c r="G20" s="5"/>
      <c r="N20" s="5"/>
      <c r="U20" s="5"/>
      <c r="AB20" s="5"/>
      <c r="AI20" s="5"/>
      <c r="AP20" s="5"/>
      <c r="AW20" s="5"/>
      <c r="BD20" s="5"/>
      <c r="BK20" s="5"/>
      <c r="BR20" s="5"/>
      <c r="BY20" s="5"/>
      <c r="CF20" s="5"/>
    </row>
    <row r="21" spans="7:84" x14ac:dyDescent="0.25">
      <c r="G21" s="5"/>
      <c r="N21" s="5"/>
      <c r="U21" s="5"/>
      <c r="AB21" s="5"/>
      <c r="AI21" s="5"/>
      <c r="AP21" s="5"/>
      <c r="AW21" s="5"/>
      <c r="BD21" s="5"/>
      <c r="BK21" s="5"/>
      <c r="BR21" s="5"/>
      <c r="BY21" s="5"/>
      <c r="CF21" s="5"/>
    </row>
    <row r="22" spans="7:84" x14ac:dyDescent="0.25">
      <c r="G22" s="5"/>
      <c r="N22" s="5"/>
      <c r="U22" s="5"/>
      <c r="AB22" s="5"/>
      <c r="AI22" s="5"/>
      <c r="AP22" s="5"/>
      <c r="AW22" s="5"/>
      <c r="BD22" s="5"/>
      <c r="BK22" s="5"/>
      <c r="BR22" s="5"/>
      <c r="BY22" s="5"/>
      <c r="CF22" s="5"/>
    </row>
    <row r="23" spans="7:84" x14ac:dyDescent="0.25">
      <c r="G23" s="5"/>
      <c r="N23" s="5"/>
      <c r="U23" s="5"/>
      <c r="AB23" s="5"/>
      <c r="AI23" s="5"/>
      <c r="AP23" s="5"/>
      <c r="AW23" s="5"/>
      <c r="BD23" s="5"/>
      <c r="BK23" s="5"/>
      <c r="BR23" s="5"/>
      <c r="BY23" s="5"/>
      <c r="CF23" s="5"/>
    </row>
    <row r="24" spans="7:84" x14ac:dyDescent="0.25">
      <c r="G24" s="5"/>
      <c r="N24" s="5"/>
      <c r="U24" s="5"/>
      <c r="AB24" s="5"/>
      <c r="AI24" s="5"/>
      <c r="AP24" s="5"/>
      <c r="AW24" s="5"/>
      <c r="BD24" s="5"/>
      <c r="BK24" s="5"/>
      <c r="BR24" s="5"/>
      <c r="BY24" s="5"/>
      <c r="CF24" s="5"/>
    </row>
    <row r="25" spans="7:84" x14ac:dyDescent="0.25">
      <c r="G25" s="5"/>
      <c r="N25" s="5"/>
      <c r="U25" s="5"/>
      <c r="AB25" s="5"/>
      <c r="AI25" s="5"/>
      <c r="AP25" s="5"/>
      <c r="AW25" s="5"/>
      <c r="BD25" s="5"/>
      <c r="BK25" s="5"/>
      <c r="BR25" s="5"/>
      <c r="BY25" s="5"/>
      <c r="CF25" s="5"/>
    </row>
    <row r="26" spans="7:84" x14ac:dyDescent="0.25">
      <c r="G26" s="5"/>
      <c r="N26" s="5"/>
      <c r="U26" s="5"/>
      <c r="AB26" s="5"/>
      <c r="AI26" s="5"/>
      <c r="AP26" s="5"/>
      <c r="AW26" s="5"/>
      <c r="BD26" s="5"/>
      <c r="BK26" s="5"/>
      <c r="BR26" s="5"/>
      <c r="BY26" s="5"/>
      <c r="CF26" s="5"/>
    </row>
    <row r="27" spans="7:84" x14ac:dyDescent="0.25">
      <c r="G27" s="5"/>
      <c r="N27" s="5"/>
      <c r="U27" s="5"/>
      <c r="AB27" s="5"/>
      <c r="AI27" s="5"/>
      <c r="AP27" s="5"/>
      <c r="AW27" s="5"/>
      <c r="BD27" s="5"/>
      <c r="BK27" s="5"/>
      <c r="BR27" s="5"/>
      <c r="BY27" s="5"/>
      <c r="CF27" s="5"/>
    </row>
    <row r="28" spans="7:84" x14ac:dyDescent="0.25">
      <c r="G28" s="5"/>
      <c r="N28" s="5"/>
      <c r="U28" s="5"/>
      <c r="AB28" s="5"/>
      <c r="AI28" s="5"/>
      <c r="AP28" s="5"/>
      <c r="AW28" s="5"/>
      <c r="BD28" s="5"/>
      <c r="BK28" s="5"/>
      <c r="BR28" s="5"/>
      <c r="BY28" s="5"/>
      <c r="CF28" s="5"/>
    </row>
    <row r="29" spans="7:84" x14ac:dyDescent="0.25">
      <c r="G29" s="5"/>
      <c r="N29" s="5"/>
      <c r="U29" s="5"/>
      <c r="AB29" s="5"/>
      <c r="AI29" s="5"/>
      <c r="AP29" s="5"/>
      <c r="AW29" s="5"/>
      <c r="BD29" s="5"/>
      <c r="BK29" s="5"/>
      <c r="BR29" s="5"/>
      <c r="BY29" s="5"/>
      <c r="CF29" s="5"/>
    </row>
    <row r="30" spans="7:84" x14ac:dyDescent="0.25">
      <c r="G30" s="5"/>
      <c r="N30" s="5"/>
      <c r="U30" s="5"/>
      <c r="AB30" s="5"/>
      <c r="AI30" s="5"/>
      <c r="AP30" s="5"/>
      <c r="AW30" s="5"/>
      <c r="BD30" s="5"/>
      <c r="BK30" s="5"/>
      <c r="BR30" s="5"/>
      <c r="BY30" s="5"/>
      <c r="CF30" s="5"/>
    </row>
    <row r="31" spans="7:84" x14ac:dyDescent="0.25">
      <c r="G31" s="5"/>
      <c r="N31" s="5"/>
      <c r="U31" s="5"/>
      <c r="AB31" s="5"/>
      <c r="AI31" s="5"/>
      <c r="AP31" s="5"/>
      <c r="AW31" s="5"/>
      <c r="BD31" s="5"/>
      <c r="BK31" s="5"/>
      <c r="BR31" s="5"/>
      <c r="BY31" s="5"/>
      <c r="CF31" s="5"/>
    </row>
    <row r="32" spans="7:84" x14ac:dyDescent="0.25">
      <c r="G32" s="5"/>
      <c r="N32" s="5"/>
      <c r="U32" s="5"/>
      <c r="AB32" s="5"/>
      <c r="AI32" s="5"/>
      <c r="AP32" s="5"/>
      <c r="AW32" s="5"/>
      <c r="BD32" s="5"/>
      <c r="BK32" s="5"/>
      <c r="BR32" s="5"/>
      <c r="BY32" s="5"/>
      <c r="CF32" s="5"/>
    </row>
  </sheetData>
  <mergeCells count="13">
    <mergeCell ref="A1:F1"/>
    <mergeCell ref="H1:M1"/>
    <mergeCell ref="O1:T1"/>
    <mergeCell ref="V1:AA1"/>
    <mergeCell ref="AC1:AH1"/>
    <mergeCell ref="BZ1:CE1"/>
    <mergeCell ref="CG1:CL1"/>
    <mergeCell ref="AJ1:AO1"/>
    <mergeCell ref="AQ1:AV1"/>
    <mergeCell ref="AX1:BC1"/>
    <mergeCell ref="BE1:BJ1"/>
    <mergeCell ref="BL1:BQ1"/>
    <mergeCell ref="BS1:BX1"/>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136"/>
  <sheetViews>
    <sheetView zoomScale="130" zoomScaleNormal="130" workbookViewId="0">
      <selection sqref="A1:XFD1048576"/>
    </sheetView>
  </sheetViews>
  <sheetFormatPr defaultRowHeight="15" x14ac:dyDescent="0.25"/>
  <cols>
    <col min="1" max="1" width="5" style="128" customWidth="1"/>
    <col min="2" max="2" width="25.7109375" style="128" customWidth="1"/>
    <col min="3" max="8" width="7.42578125" style="5" customWidth="1"/>
    <col min="9" max="9" width="5.140625" style="122" customWidth="1"/>
    <col min="10" max="15" width="5.28515625" style="5" customWidth="1"/>
    <col min="16" max="16" width="5.42578125" style="122" customWidth="1"/>
    <col min="17" max="22" width="5.140625" style="5" customWidth="1"/>
    <col min="23" max="23" width="5.7109375" style="122" customWidth="1"/>
    <col min="24" max="29" width="5.5703125" style="5" customWidth="1"/>
    <col min="30" max="30" width="5.42578125" style="122" customWidth="1"/>
    <col min="31" max="36" width="5.42578125" style="5" customWidth="1"/>
    <col min="37" max="37" width="6.7109375" style="122" customWidth="1"/>
    <col min="38" max="43" width="4.7109375" style="5" customWidth="1"/>
    <col min="44" max="44" width="6.42578125" style="122" customWidth="1"/>
    <col min="45" max="50" width="5.42578125" style="5" customWidth="1"/>
    <col min="51" max="51" width="6.85546875" style="122" customWidth="1"/>
    <col min="52" max="57" width="5.42578125" style="5" customWidth="1"/>
    <col min="58" max="58" width="8.5703125" style="122" customWidth="1"/>
    <col min="59" max="64" width="9.140625" style="5"/>
    <col min="65" max="65" width="8.5703125" style="122" customWidth="1"/>
    <col min="66" max="71" width="9.140625" style="5"/>
    <col min="72" max="72" width="8.5703125" style="122" customWidth="1"/>
    <col min="73" max="78" width="9.140625" style="5"/>
    <col min="79" max="79" width="8.5703125" style="122" customWidth="1"/>
    <col min="80" max="85" width="9.140625" style="5"/>
    <col min="86" max="86" width="8.5703125" style="122" customWidth="1"/>
    <col min="87" max="92" width="9.140625" style="5"/>
    <col min="93" max="93" width="8.5703125" style="122" customWidth="1"/>
    <col min="94" max="16384" width="9.140625" style="5"/>
  </cols>
  <sheetData>
    <row r="1" spans="1:93" ht="70.5" customHeight="1" x14ac:dyDescent="0.25">
      <c r="A1" s="173" t="s">
        <v>224</v>
      </c>
      <c r="B1" s="173"/>
      <c r="C1" s="170" t="s">
        <v>223</v>
      </c>
      <c r="D1" s="171"/>
      <c r="E1" s="171"/>
      <c r="F1" s="171"/>
      <c r="G1" s="171"/>
      <c r="H1" s="171"/>
      <c r="I1" s="116"/>
      <c r="J1" s="170" t="s">
        <v>225</v>
      </c>
      <c r="K1" s="171"/>
      <c r="L1" s="171"/>
      <c r="M1" s="171"/>
      <c r="N1" s="171"/>
      <c r="O1" s="172"/>
      <c r="P1" s="116"/>
      <c r="Q1" s="170" t="s">
        <v>226</v>
      </c>
      <c r="R1" s="171"/>
      <c r="S1" s="171"/>
      <c r="T1" s="171"/>
      <c r="U1" s="171"/>
      <c r="V1" s="172"/>
      <c r="W1" s="116"/>
      <c r="X1" s="170" t="s">
        <v>227</v>
      </c>
      <c r="Y1" s="171"/>
      <c r="Z1" s="171"/>
      <c r="AA1" s="171"/>
      <c r="AB1" s="171"/>
      <c r="AC1" s="172"/>
      <c r="AD1" s="116"/>
      <c r="AE1" s="170" t="s">
        <v>228</v>
      </c>
      <c r="AF1" s="171"/>
      <c r="AG1" s="171"/>
      <c r="AH1" s="171"/>
      <c r="AI1" s="171"/>
      <c r="AJ1" s="172"/>
      <c r="AK1" s="116"/>
      <c r="AL1" s="170" t="s">
        <v>229</v>
      </c>
      <c r="AM1" s="171"/>
      <c r="AN1" s="171"/>
      <c r="AO1" s="171"/>
      <c r="AP1" s="171"/>
      <c r="AQ1" s="172"/>
      <c r="AR1" s="116"/>
      <c r="AS1" s="170" t="s">
        <v>230</v>
      </c>
      <c r="AT1" s="171"/>
      <c r="AU1" s="171"/>
      <c r="AV1" s="171"/>
      <c r="AW1" s="171"/>
      <c r="AX1" s="172"/>
      <c r="AY1" s="116"/>
      <c r="AZ1" s="170" t="s">
        <v>130</v>
      </c>
      <c r="BA1" s="171"/>
      <c r="BB1" s="171"/>
      <c r="BC1" s="171"/>
      <c r="BD1" s="171"/>
      <c r="BE1" s="172"/>
      <c r="BF1" s="116"/>
      <c r="BG1" s="170" t="s">
        <v>239</v>
      </c>
      <c r="BH1" s="171"/>
      <c r="BI1" s="171"/>
      <c r="BJ1" s="171"/>
      <c r="BK1" s="171"/>
      <c r="BL1" s="172"/>
      <c r="BM1" s="116"/>
      <c r="BN1" s="170" t="s">
        <v>231</v>
      </c>
      <c r="BO1" s="171"/>
      <c r="BP1" s="171"/>
      <c r="BQ1" s="171"/>
      <c r="BR1" s="171"/>
      <c r="BS1" s="172"/>
      <c r="BT1" s="116"/>
      <c r="BU1" s="170" t="s">
        <v>232</v>
      </c>
      <c r="BV1" s="171"/>
      <c r="BW1" s="171"/>
      <c r="BX1" s="171"/>
      <c r="BY1" s="171"/>
      <c r="BZ1" s="172"/>
      <c r="CA1" s="116"/>
      <c r="CB1" s="170" t="s">
        <v>233</v>
      </c>
      <c r="CC1" s="171"/>
      <c r="CD1" s="171"/>
      <c r="CE1" s="171"/>
      <c r="CF1" s="171"/>
      <c r="CG1" s="172"/>
      <c r="CH1" s="116"/>
      <c r="CI1" s="170" t="s">
        <v>234</v>
      </c>
      <c r="CJ1" s="171"/>
      <c r="CK1" s="171"/>
      <c r="CL1" s="171"/>
      <c r="CM1" s="171"/>
      <c r="CN1" s="172"/>
      <c r="CO1" s="123" t="s">
        <v>240</v>
      </c>
    </row>
    <row r="2" spans="1:93" s="120" customFormat="1" ht="47.25" customHeight="1" x14ac:dyDescent="0.25">
      <c r="A2" s="174" t="s">
        <v>238</v>
      </c>
      <c r="B2" s="175"/>
      <c r="C2" s="117">
        <v>1</v>
      </c>
      <c r="D2" s="117">
        <v>2</v>
      </c>
      <c r="E2" s="117">
        <v>3</v>
      </c>
      <c r="F2" s="117">
        <v>4</v>
      </c>
      <c r="G2" s="117">
        <v>5</v>
      </c>
      <c r="H2" s="117">
        <v>6</v>
      </c>
      <c r="I2" s="118"/>
      <c r="J2" s="117">
        <v>1</v>
      </c>
      <c r="K2" s="117">
        <v>2</v>
      </c>
      <c r="L2" s="117">
        <v>3</v>
      </c>
      <c r="M2" s="117">
        <v>4</v>
      </c>
      <c r="N2" s="117">
        <v>5</v>
      </c>
      <c r="O2" s="117">
        <v>6</v>
      </c>
      <c r="P2" s="118"/>
      <c r="Q2" s="117">
        <v>1</v>
      </c>
      <c r="R2" s="117">
        <v>2</v>
      </c>
      <c r="S2" s="117">
        <v>3</v>
      </c>
      <c r="T2" s="117">
        <v>4</v>
      </c>
      <c r="U2" s="117">
        <v>5</v>
      </c>
      <c r="V2" s="117">
        <v>6</v>
      </c>
      <c r="W2" s="118"/>
      <c r="X2" s="117">
        <v>1</v>
      </c>
      <c r="Y2" s="117">
        <v>2</v>
      </c>
      <c r="Z2" s="117">
        <v>3</v>
      </c>
      <c r="AA2" s="117">
        <v>4</v>
      </c>
      <c r="AB2" s="117">
        <v>5</v>
      </c>
      <c r="AC2" s="117">
        <v>6</v>
      </c>
      <c r="AD2" s="118"/>
      <c r="AE2" s="117">
        <v>1</v>
      </c>
      <c r="AF2" s="117">
        <v>2</v>
      </c>
      <c r="AG2" s="117">
        <v>3</v>
      </c>
      <c r="AH2" s="117">
        <v>4</v>
      </c>
      <c r="AI2" s="117">
        <v>5</v>
      </c>
      <c r="AJ2" s="117">
        <v>6</v>
      </c>
      <c r="AK2" s="118"/>
      <c r="AL2" s="117">
        <v>1</v>
      </c>
      <c r="AM2" s="117">
        <v>2</v>
      </c>
      <c r="AN2" s="117">
        <v>3</v>
      </c>
      <c r="AO2" s="117">
        <v>4</v>
      </c>
      <c r="AP2" s="117">
        <v>5</v>
      </c>
      <c r="AQ2" s="117">
        <v>6</v>
      </c>
      <c r="AR2" s="119"/>
      <c r="AS2" s="117">
        <v>1</v>
      </c>
      <c r="AT2" s="117">
        <v>2</v>
      </c>
      <c r="AU2" s="117">
        <v>3</v>
      </c>
      <c r="AV2" s="117">
        <v>4</v>
      </c>
      <c r="AW2" s="117">
        <v>5</v>
      </c>
      <c r="AX2" s="117">
        <v>6</v>
      </c>
      <c r="AY2" s="119"/>
      <c r="AZ2" s="117">
        <v>1</v>
      </c>
      <c r="BA2" s="117">
        <v>2</v>
      </c>
      <c r="BB2" s="117">
        <v>3</v>
      </c>
      <c r="BC2" s="117">
        <v>4</v>
      </c>
      <c r="BD2" s="117">
        <v>5</v>
      </c>
      <c r="BE2" s="117">
        <v>6</v>
      </c>
      <c r="BF2" s="119"/>
      <c r="BG2" s="117">
        <v>1</v>
      </c>
      <c r="BH2" s="117">
        <v>2</v>
      </c>
      <c r="BI2" s="117">
        <v>3</v>
      </c>
      <c r="BJ2" s="117">
        <v>4</v>
      </c>
      <c r="BK2" s="117">
        <v>5</v>
      </c>
      <c r="BL2" s="117">
        <v>6</v>
      </c>
      <c r="BM2" s="119"/>
      <c r="BN2" s="117">
        <v>1</v>
      </c>
      <c r="BO2" s="117">
        <v>2</v>
      </c>
      <c r="BP2" s="117">
        <v>3</v>
      </c>
      <c r="BQ2" s="117">
        <v>4</v>
      </c>
      <c r="BR2" s="117">
        <v>5</v>
      </c>
      <c r="BS2" s="117">
        <v>6</v>
      </c>
      <c r="BT2" s="119"/>
      <c r="BU2" s="117">
        <v>1</v>
      </c>
      <c r="BV2" s="117">
        <v>2</v>
      </c>
      <c r="BW2" s="117">
        <v>3</v>
      </c>
      <c r="BX2" s="117">
        <v>4</v>
      </c>
      <c r="BY2" s="117">
        <v>5</v>
      </c>
      <c r="BZ2" s="117">
        <v>6</v>
      </c>
      <c r="CA2" s="119"/>
      <c r="CB2" s="117">
        <v>1</v>
      </c>
      <c r="CC2" s="117">
        <v>2</v>
      </c>
      <c r="CD2" s="117">
        <v>3</v>
      </c>
      <c r="CE2" s="117">
        <v>4</v>
      </c>
      <c r="CF2" s="117">
        <v>5</v>
      </c>
      <c r="CG2" s="117">
        <v>6</v>
      </c>
      <c r="CH2" s="119"/>
      <c r="CI2" s="117">
        <v>1</v>
      </c>
      <c r="CJ2" s="117">
        <v>2</v>
      </c>
      <c r="CK2" s="117">
        <v>3</v>
      </c>
      <c r="CL2" s="117">
        <v>4</v>
      </c>
      <c r="CM2" s="117">
        <v>5</v>
      </c>
      <c r="CN2" s="117">
        <v>6</v>
      </c>
      <c r="CO2" s="119"/>
    </row>
    <row r="3" spans="1:93" ht="45" customHeight="1" x14ac:dyDescent="0.25">
      <c r="A3" s="124">
        <v>1</v>
      </c>
      <c r="B3" s="124"/>
      <c r="C3" s="125"/>
      <c r="D3" s="125"/>
      <c r="E3" s="125"/>
      <c r="F3" s="125"/>
      <c r="G3" s="125"/>
      <c r="H3" s="125"/>
      <c r="I3" s="121"/>
      <c r="J3" s="125"/>
      <c r="K3" s="125"/>
      <c r="L3" s="125"/>
      <c r="M3" s="125"/>
      <c r="N3" s="125"/>
      <c r="O3" s="125"/>
      <c r="P3" s="121"/>
      <c r="Q3" s="125"/>
      <c r="R3" s="125"/>
      <c r="S3" s="125"/>
      <c r="T3" s="125"/>
      <c r="U3" s="125"/>
      <c r="V3" s="125"/>
      <c r="W3" s="121"/>
      <c r="X3" s="125"/>
      <c r="Y3" s="125"/>
      <c r="Z3" s="125"/>
      <c r="AA3" s="125"/>
      <c r="AB3" s="125"/>
      <c r="AC3" s="125"/>
      <c r="AD3" s="121"/>
      <c r="AE3" s="125"/>
      <c r="AF3" s="125"/>
      <c r="AG3" s="125"/>
      <c r="AH3" s="125"/>
      <c r="AI3" s="125"/>
      <c r="AJ3" s="125"/>
      <c r="AK3" s="121"/>
      <c r="AL3" s="125"/>
      <c r="AM3" s="125"/>
      <c r="AN3" s="125"/>
      <c r="AO3" s="125"/>
      <c r="AP3" s="125"/>
      <c r="AQ3" s="125"/>
      <c r="AR3" s="121"/>
      <c r="AS3" s="125"/>
      <c r="AT3" s="125"/>
      <c r="AU3" s="125"/>
      <c r="AV3" s="125"/>
      <c r="AW3" s="125"/>
      <c r="AX3" s="125"/>
      <c r="AY3" s="121"/>
      <c r="AZ3" s="125"/>
      <c r="BA3" s="125"/>
      <c r="BB3" s="125"/>
      <c r="BC3" s="125"/>
      <c r="BD3" s="125"/>
      <c r="BE3" s="125"/>
      <c r="BF3" s="121"/>
      <c r="BG3" s="125"/>
      <c r="BH3" s="125"/>
      <c r="BI3" s="125"/>
      <c r="BJ3" s="125"/>
      <c r="BK3" s="125"/>
      <c r="BL3" s="125"/>
      <c r="BM3" s="121"/>
      <c r="BN3" s="125"/>
      <c r="BO3" s="125"/>
      <c r="BP3" s="125"/>
      <c r="BQ3" s="125"/>
      <c r="BR3" s="125"/>
      <c r="BS3" s="125"/>
      <c r="BT3" s="121"/>
      <c r="BU3" s="125"/>
      <c r="BV3" s="125"/>
      <c r="BW3" s="125"/>
      <c r="BX3" s="125"/>
      <c r="BY3" s="125"/>
      <c r="BZ3" s="125"/>
      <c r="CA3" s="121"/>
      <c r="CB3" s="125"/>
      <c r="CC3" s="125"/>
      <c r="CD3" s="125"/>
      <c r="CE3" s="125"/>
      <c r="CF3" s="125"/>
      <c r="CG3" s="125"/>
      <c r="CH3" s="121"/>
      <c r="CI3" s="125"/>
      <c r="CJ3" s="125"/>
      <c r="CK3" s="125"/>
      <c r="CL3" s="125"/>
      <c r="CM3" s="125"/>
      <c r="CN3" s="125"/>
      <c r="CO3" s="121"/>
    </row>
    <row r="4" spans="1:93" ht="36" customHeight="1" x14ac:dyDescent="0.25">
      <c r="A4" s="124">
        <v>2</v>
      </c>
      <c r="B4" s="124"/>
      <c r="C4" s="125"/>
      <c r="D4" s="125"/>
      <c r="E4" s="125"/>
      <c r="F4" s="125"/>
      <c r="G4" s="125"/>
      <c r="H4" s="125"/>
      <c r="I4" s="126"/>
      <c r="J4" s="125"/>
      <c r="K4" s="125"/>
      <c r="L4" s="125"/>
      <c r="M4" s="125"/>
      <c r="N4" s="125"/>
      <c r="O4" s="125"/>
      <c r="P4" s="126"/>
      <c r="Q4" s="125"/>
      <c r="R4" s="125"/>
      <c r="S4" s="125"/>
      <c r="T4" s="125"/>
      <c r="U4" s="125"/>
      <c r="V4" s="125"/>
      <c r="W4" s="126"/>
      <c r="X4" s="125"/>
      <c r="Y4" s="125"/>
      <c r="Z4" s="125"/>
      <c r="AA4" s="125"/>
      <c r="AB4" s="125"/>
      <c r="AC4" s="125"/>
      <c r="AD4" s="126"/>
      <c r="AE4" s="125"/>
      <c r="AF4" s="125"/>
      <c r="AG4" s="125"/>
      <c r="AH4" s="125"/>
      <c r="AI4" s="125"/>
      <c r="AJ4" s="125"/>
      <c r="AK4" s="126"/>
      <c r="AL4" s="125"/>
      <c r="AM4" s="125"/>
      <c r="AN4" s="125"/>
      <c r="AO4" s="125"/>
      <c r="AP4" s="125"/>
      <c r="AQ4" s="125"/>
      <c r="AR4" s="126"/>
      <c r="AS4" s="125"/>
      <c r="AT4" s="125"/>
      <c r="AU4" s="125"/>
      <c r="AV4" s="125"/>
      <c r="AW4" s="125"/>
      <c r="AX4" s="125"/>
      <c r="AY4" s="126"/>
      <c r="AZ4" s="125"/>
      <c r="BA4" s="125"/>
      <c r="BB4" s="125"/>
      <c r="BC4" s="125"/>
      <c r="BD4" s="125"/>
      <c r="BE4" s="125"/>
      <c r="BF4" s="126"/>
      <c r="BG4" s="125"/>
      <c r="BH4" s="125"/>
      <c r="BI4" s="125"/>
      <c r="BJ4" s="125"/>
      <c r="BK4" s="125"/>
      <c r="BL4" s="125"/>
      <c r="BM4" s="126"/>
      <c r="BN4" s="125"/>
      <c r="BO4" s="125"/>
      <c r="BP4" s="125"/>
      <c r="BQ4" s="125"/>
      <c r="BR4" s="125"/>
      <c r="BS4" s="125"/>
      <c r="BT4" s="126"/>
      <c r="BU4" s="125"/>
      <c r="BV4" s="125"/>
      <c r="BW4" s="125"/>
      <c r="BX4" s="125"/>
      <c r="BY4" s="125"/>
      <c r="BZ4" s="125"/>
      <c r="CA4" s="126"/>
      <c r="CB4" s="125"/>
      <c r="CC4" s="125"/>
      <c r="CD4" s="125"/>
      <c r="CE4" s="125"/>
      <c r="CF4" s="125"/>
      <c r="CG4" s="125"/>
      <c r="CH4" s="126"/>
      <c r="CI4" s="125"/>
      <c r="CJ4" s="125"/>
      <c r="CK4" s="125"/>
      <c r="CL4" s="125"/>
      <c r="CM4" s="125"/>
      <c r="CN4" s="125"/>
      <c r="CO4" s="126"/>
    </row>
    <row r="5" spans="1:93" ht="37.5" customHeight="1" x14ac:dyDescent="0.25">
      <c r="A5" s="124">
        <v>3</v>
      </c>
      <c r="B5" s="124"/>
      <c r="C5" s="125"/>
      <c r="D5" s="125"/>
      <c r="E5" s="125"/>
      <c r="F5" s="125"/>
      <c r="G5" s="125"/>
      <c r="H5" s="125"/>
      <c r="I5" s="126"/>
      <c r="J5" s="125"/>
      <c r="K5" s="125"/>
      <c r="L5" s="127"/>
      <c r="M5" s="125"/>
      <c r="N5" s="125"/>
      <c r="O5" s="125"/>
      <c r="P5" s="126"/>
      <c r="Q5" s="125"/>
      <c r="R5" s="125"/>
      <c r="S5" s="125"/>
      <c r="T5" s="125"/>
      <c r="U5" s="125"/>
      <c r="V5" s="125"/>
      <c r="W5" s="126"/>
      <c r="X5" s="125"/>
      <c r="Y5" s="125"/>
      <c r="Z5" s="125"/>
      <c r="AA5" s="125"/>
      <c r="AB5" s="125"/>
      <c r="AC5" s="125"/>
      <c r="AD5" s="126"/>
      <c r="AE5" s="125"/>
      <c r="AF5" s="125"/>
      <c r="AG5" s="125"/>
      <c r="AH5" s="125"/>
      <c r="AI5" s="125"/>
      <c r="AJ5" s="125"/>
      <c r="AK5" s="126"/>
      <c r="AL5" s="125"/>
      <c r="AM5" s="125"/>
      <c r="AN5" s="125"/>
      <c r="AO5" s="125"/>
      <c r="AP5" s="125"/>
      <c r="AQ5" s="125"/>
      <c r="AR5" s="126"/>
      <c r="AS5" s="125"/>
      <c r="AT5" s="125"/>
      <c r="AU5" s="125"/>
      <c r="AV5" s="125"/>
      <c r="AW5" s="125"/>
      <c r="AX5" s="125"/>
      <c r="AY5" s="126"/>
      <c r="AZ5" s="125"/>
      <c r="BA5" s="125"/>
      <c r="BB5" s="125"/>
      <c r="BC5" s="125"/>
      <c r="BD5" s="125"/>
      <c r="BE5" s="125"/>
      <c r="BF5" s="126"/>
      <c r="BG5" s="125"/>
      <c r="BH5" s="125"/>
      <c r="BI5" s="125"/>
      <c r="BJ5" s="125"/>
      <c r="BK5" s="125"/>
      <c r="BL5" s="125"/>
      <c r="BM5" s="126"/>
      <c r="BN5" s="125"/>
      <c r="BO5" s="125"/>
      <c r="BP5" s="125"/>
      <c r="BQ5" s="125"/>
      <c r="BR5" s="125"/>
      <c r="BS5" s="125"/>
      <c r="BT5" s="126"/>
      <c r="BU5" s="125"/>
      <c r="BV5" s="125"/>
      <c r="BW5" s="125"/>
      <c r="BX5" s="125"/>
      <c r="BY5" s="125"/>
      <c r="BZ5" s="125"/>
      <c r="CA5" s="126"/>
      <c r="CB5" s="125"/>
      <c r="CC5" s="125"/>
      <c r="CD5" s="125"/>
      <c r="CE5" s="125"/>
      <c r="CF5" s="125"/>
      <c r="CG5" s="125"/>
      <c r="CH5" s="126"/>
      <c r="CI5" s="125"/>
      <c r="CJ5" s="125"/>
      <c r="CK5" s="125"/>
      <c r="CL5" s="125"/>
      <c r="CM5" s="125"/>
      <c r="CN5" s="125"/>
      <c r="CO5" s="126"/>
    </row>
    <row r="6" spans="1:93" ht="30" customHeight="1" x14ac:dyDescent="0.25">
      <c r="A6" s="124">
        <v>4</v>
      </c>
      <c r="B6" s="124"/>
      <c r="C6" s="125"/>
      <c r="D6" s="125"/>
      <c r="E6" s="125"/>
      <c r="F6" s="125"/>
      <c r="G6" s="125"/>
      <c r="H6" s="125"/>
      <c r="I6" s="126"/>
      <c r="J6" s="125"/>
      <c r="K6" s="125"/>
      <c r="L6" s="125"/>
      <c r="M6" s="125"/>
      <c r="N6" s="125"/>
      <c r="O6" s="125"/>
      <c r="P6" s="126"/>
      <c r="Q6" s="125"/>
      <c r="R6" s="125"/>
      <c r="S6" s="125"/>
      <c r="T6" s="125"/>
      <c r="U6" s="125"/>
      <c r="V6" s="125"/>
      <c r="W6" s="126"/>
      <c r="X6" s="125"/>
      <c r="Y6" s="125"/>
      <c r="Z6" s="125"/>
      <c r="AA6" s="125"/>
      <c r="AB6" s="125"/>
      <c r="AC6" s="125"/>
      <c r="AD6" s="126"/>
      <c r="AE6" s="125"/>
      <c r="AF6" s="125"/>
      <c r="AG6" s="125"/>
      <c r="AH6" s="125"/>
      <c r="AI6" s="125"/>
      <c r="AJ6" s="125"/>
      <c r="AK6" s="126"/>
      <c r="AL6" s="125"/>
      <c r="AM6" s="125"/>
      <c r="AN6" s="125"/>
      <c r="AO6" s="125"/>
      <c r="AP6" s="125"/>
      <c r="AQ6" s="125"/>
      <c r="AR6" s="126"/>
      <c r="AS6" s="125"/>
      <c r="AT6" s="125"/>
      <c r="AU6" s="125"/>
      <c r="AV6" s="125"/>
      <c r="AW6" s="125"/>
      <c r="AX6" s="125"/>
      <c r="AY6" s="126"/>
      <c r="AZ6" s="125"/>
      <c r="BA6" s="125"/>
      <c r="BB6" s="125"/>
      <c r="BC6" s="125"/>
      <c r="BD6" s="125"/>
      <c r="BE6" s="125"/>
      <c r="BF6" s="126"/>
      <c r="BG6" s="125"/>
      <c r="BH6" s="125"/>
      <c r="BI6" s="125"/>
      <c r="BJ6" s="125"/>
      <c r="BK6" s="125"/>
      <c r="BL6" s="125"/>
      <c r="BM6" s="126"/>
      <c r="BN6" s="125"/>
      <c r="BO6" s="125"/>
      <c r="BP6" s="125"/>
      <c r="BQ6" s="125"/>
      <c r="BR6" s="125"/>
      <c r="BS6" s="125"/>
      <c r="BT6" s="126"/>
      <c r="BU6" s="125"/>
      <c r="BV6" s="125"/>
      <c r="BW6" s="125"/>
      <c r="BX6" s="125"/>
      <c r="BY6" s="125"/>
      <c r="BZ6" s="125"/>
      <c r="CA6" s="126"/>
      <c r="CB6" s="125"/>
      <c r="CC6" s="125"/>
      <c r="CD6" s="125"/>
      <c r="CE6" s="125"/>
      <c r="CF6" s="125"/>
      <c r="CG6" s="125"/>
      <c r="CH6" s="126"/>
      <c r="CI6" s="125"/>
      <c r="CJ6" s="125"/>
      <c r="CK6" s="125"/>
      <c r="CL6" s="125"/>
      <c r="CM6" s="125"/>
      <c r="CN6" s="125"/>
      <c r="CO6" s="126"/>
    </row>
    <row r="7" spans="1:93" ht="38.25" customHeight="1" x14ac:dyDescent="0.25">
      <c r="A7" s="124">
        <v>5</v>
      </c>
      <c r="B7" s="124"/>
      <c r="C7" s="125"/>
      <c r="D7" s="125"/>
      <c r="E7" s="125"/>
      <c r="F7" s="125"/>
      <c r="G7" s="125"/>
      <c r="H7" s="125"/>
      <c r="I7" s="126"/>
      <c r="J7" s="125"/>
      <c r="K7" s="125"/>
      <c r="L7" s="125"/>
      <c r="M7" s="125"/>
      <c r="N7" s="125"/>
      <c r="O7" s="125"/>
      <c r="P7" s="126"/>
      <c r="Q7" s="125"/>
      <c r="R7" s="125"/>
      <c r="S7" s="125"/>
      <c r="T7" s="125"/>
      <c r="U7" s="125"/>
      <c r="V7" s="125"/>
      <c r="W7" s="126"/>
      <c r="X7" s="125"/>
      <c r="Y7" s="125"/>
      <c r="Z7" s="125"/>
      <c r="AA7" s="125"/>
      <c r="AB7" s="125"/>
      <c r="AC7" s="125"/>
      <c r="AD7" s="126"/>
      <c r="AE7" s="125"/>
      <c r="AF7" s="125"/>
      <c r="AG7" s="125"/>
      <c r="AH7" s="125"/>
      <c r="AI7" s="125"/>
      <c r="AJ7" s="125"/>
      <c r="AK7" s="126"/>
      <c r="AL7" s="125"/>
      <c r="AM7" s="125"/>
      <c r="AN7" s="125"/>
      <c r="AO7" s="125"/>
      <c r="AP7" s="125"/>
      <c r="AQ7" s="125"/>
      <c r="AR7" s="126"/>
      <c r="AS7" s="125"/>
      <c r="AT7" s="125"/>
      <c r="AU7" s="125"/>
      <c r="AV7" s="125"/>
      <c r="AW7" s="125"/>
      <c r="AX7" s="125"/>
      <c r="AY7" s="126"/>
      <c r="AZ7" s="125"/>
      <c r="BA7" s="125"/>
      <c r="BB7" s="125"/>
      <c r="BC7" s="125"/>
      <c r="BD7" s="125"/>
      <c r="BE7" s="125"/>
      <c r="BF7" s="126"/>
      <c r="BG7" s="125"/>
      <c r="BH7" s="125"/>
      <c r="BI7" s="125"/>
      <c r="BJ7" s="125"/>
      <c r="BK7" s="125"/>
      <c r="BL7" s="125"/>
      <c r="BM7" s="126"/>
      <c r="BN7" s="125"/>
      <c r="BO7" s="125"/>
      <c r="BP7" s="125"/>
      <c r="BQ7" s="125"/>
      <c r="BR7" s="125"/>
      <c r="BS7" s="125"/>
      <c r="BT7" s="126"/>
      <c r="BU7" s="125"/>
      <c r="BV7" s="125"/>
      <c r="BW7" s="125"/>
      <c r="BX7" s="125"/>
      <c r="BY7" s="125"/>
      <c r="BZ7" s="125"/>
      <c r="CA7" s="126"/>
      <c r="CB7" s="125"/>
      <c r="CC7" s="125"/>
      <c r="CD7" s="125"/>
      <c r="CE7" s="125"/>
      <c r="CF7" s="125"/>
      <c r="CG7" s="125"/>
      <c r="CH7" s="126"/>
      <c r="CI7" s="125"/>
      <c r="CJ7" s="125"/>
      <c r="CK7" s="125"/>
      <c r="CL7" s="125"/>
      <c r="CM7" s="125"/>
      <c r="CN7" s="125"/>
      <c r="CO7" s="126"/>
    </row>
    <row r="8" spans="1:93" ht="30" customHeight="1" x14ac:dyDescent="0.25">
      <c r="A8" s="124">
        <v>6</v>
      </c>
      <c r="B8" s="124"/>
      <c r="C8" s="125"/>
      <c r="D8" s="125"/>
      <c r="E8" s="125"/>
      <c r="F8" s="125"/>
      <c r="G8" s="125"/>
      <c r="H8" s="125"/>
      <c r="I8" s="126"/>
      <c r="J8" s="125"/>
      <c r="K8" s="125"/>
      <c r="L8" s="125"/>
      <c r="M8" s="125"/>
      <c r="N8" s="125"/>
      <c r="O8" s="125"/>
      <c r="P8" s="126"/>
      <c r="Q8" s="125"/>
      <c r="R8" s="125"/>
      <c r="S8" s="125"/>
      <c r="T8" s="125"/>
      <c r="U8" s="125"/>
      <c r="V8" s="125"/>
      <c r="W8" s="126"/>
      <c r="X8" s="125"/>
      <c r="Y8" s="125"/>
      <c r="Z8" s="125"/>
      <c r="AA8" s="125"/>
      <c r="AB8" s="125"/>
      <c r="AC8" s="125"/>
      <c r="AD8" s="126"/>
      <c r="AE8" s="125"/>
      <c r="AF8" s="125"/>
      <c r="AG8" s="125"/>
      <c r="AH8" s="125"/>
      <c r="AI8" s="125"/>
      <c r="AJ8" s="125"/>
      <c r="AK8" s="126"/>
      <c r="AL8" s="125"/>
      <c r="AM8" s="125"/>
      <c r="AN8" s="125"/>
      <c r="AO8" s="125"/>
      <c r="AP8" s="125"/>
      <c r="AQ8" s="125"/>
      <c r="AR8" s="126"/>
      <c r="AS8" s="125"/>
      <c r="AT8" s="125"/>
      <c r="AU8" s="125"/>
      <c r="AV8" s="125"/>
      <c r="AW8" s="125"/>
      <c r="AX8" s="125"/>
      <c r="AY8" s="126"/>
      <c r="AZ8" s="125"/>
      <c r="BA8" s="125"/>
      <c r="BB8" s="125"/>
      <c r="BC8" s="125"/>
      <c r="BD8" s="125"/>
      <c r="BE8" s="125"/>
      <c r="BF8" s="126"/>
      <c r="BG8" s="125"/>
      <c r="BH8" s="125"/>
      <c r="BI8" s="125"/>
      <c r="BJ8" s="125"/>
      <c r="BK8" s="125"/>
      <c r="BL8" s="125"/>
      <c r="BM8" s="126"/>
      <c r="BN8" s="125"/>
      <c r="BO8" s="125"/>
      <c r="BP8" s="125"/>
      <c r="BQ8" s="125"/>
      <c r="BR8" s="125"/>
      <c r="BS8" s="125"/>
      <c r="BT8" s="126"/>
      <c r="BU8" s="125"/>
      <c r="BV8" s="125"/>
      <c r="BW8" s="125"/>
      <c r="BX8" s="125"/>
      <c r="BY8" s="125"/>
      <c r="BZ8" s="125"/>
      <c r="CA8" s="126"/>
      <c r="CB8" s="125"/>
      <c r="CC8" s="125"/>
      <c r="CD8" s="125"/>
      <c r="CE8" s="125"/>
      <c r="CF8" s="125"/>
      <c r="CG8" s="125"/>
      <c r="CH8" s="126"/>
      <c r="CI8" s="125"/>
      <c r="CJ8" s="125"/>
      <c r="CK8" s="125"/>
      <c r="CL8" s="125"/>
      <c r="CM8" s="125"/>
      <c r="CN8" s="125"/>
      <c r="CO8" s="126"/>
    </row>
    <row r="9" spans="1:93" ht="30" customHeight="1" x14ac:dyDescent="0.25">
      <c r="A9" s="124">
        <v>7</v>
      </c>
      <c r="B9" s="124"/>
      <c r="C9" s="125"/>
      <c r="D9" s="125"/>
      <c r="E9" s="125"/>
      <c r="F9" s="125"/>
      <c r="G9" s="125"/>
      <c r="H9" s="125"/>
      <c r="I9" s="126"/>
      <c r="J9" s="125"/>
      <c r="K9" s="125"/>
      <c r="L9" s="125"/>
      <c r="M9" s="125"/>
      <c r="N9" s="125"/>
      <c r="O9" s="125"/>
      <c r="P9" s="126"/>
      <c r="Q9" s="125"/>
      <c r="R9" s="125"/>
      <c r="S9" s="125"/>
      <c r="T9" s="125"/>
      <c r="U9" s="125"/>
      <c r="V9" s="125"/>
      <c r="W9" s="126"/>
      <c r="X9" s="125"/>
      <c r="Y9" s="125"/>
      <c r="Z9" s="125"/>
      <c r="AA9" s="125"/>
      <c r="AB9" s="125"/>
      <c r="AC9" s="125"/>
      <c r="AD9" s="126"/>
      <c r="AE9" s="125"/>
      <c r="AF9" s="125"/>
      <c r="AG9" s="125"/>
      <c r="AH9" s="125"/>
      <c r="AI9" s="125"/>
      <c r="AJ9" s="125"/>
      <c r="AK9" s="126"/>
      <c r="AL9" s="125"/>
      <c r="AM9" s="125"/>
      <c r="AN9" s="125"/>
      <c r="AO9" s="125"/>
      <c r="AP9" s="125"/>
      <c r="AQ9" s="125"/>
      <c r="AR9" s="126"/>
      <c r="AS9" s="125"/>
      <c r="AT9" s="125"/>
      <c r="AU9" s="125"/>
      <c r="AV9" s="125"/>
      <c r="AW9" s="125"/>
      <c r="AX9" s="125"/>
      <c r="AY9" s="126"/>
      <c r="AZ9" s="125"/>
      <c r="BA9" s="125"/>
      <c r="BB9" s="125"/>
      <c r="BC9" s="125"/>
      <c r="BD9" s="125"/>
      <c r="BE9" s="125"/>
      <c r="BF9" s="126"/>
      <c r="BG9" s="125"/>
      <c r="BH9" s="125"/>
      <c r="BI9" s="125"/>
      <c r="BJ9" s="125"/>
      <c r="BK9" s="125"/>
      <c r="BL9" s="125"/>
      <c r="BM9" s="126"/>
      <c r="BN9" s="125"/>
      <c r="BO9" s="125"/>
      <c r="BP9" s="125"/>
      <c r="BQ9" s="125"/>
      <c r="BR9" s="125"/>
      <c r="BS9" s="125"/>
      <c r="BT9" s="126"/>
      <c r="BU9" s="125"/>
      <c r="BV9" s="125"/>
      <c r="BW9" s="125"/>
      <c r="BX9" s="125"/>
      <c r="BY9" s="125"/>
      <c r="BZ9" s="125"/>
      <c r="CA9" s="126"/>
      <c r="CB9" s="125"/>
      <c r="CC9" s="125"/>
      <c r="CD9" s="125"/>
      <c r="CE9" s="125"/>
      <c r="CF9" s="125"/>
      <c r="CG9" s="125"/>
      <c r="CH9" s="126"/>
      <c r="CI9" s="125"/>
      <c r="CJ9" s="125"/>
      <c r="CK9" s="125"/>
      <c r="CL9" s="125"/>
      <c r="CM9" s="125"/>
      <c r="CN9" s="125"/>
      <c r="CO9" s="126"/>
    </row>
    <row r="10" spans="1:93" ht="30" customHeight="1" x14ac:dyDescent="0.25">
      <c r="A10" s="124">
        <v>8</v>
      </c>
      <c r="B10" s="124"/>
      <c r="C10" s="125"/>
      <c r="D10" s="125"/>
      <c r="E10" s="125"/>
      <c r="F10" s="125"/>
      <c r="G10" s="125"/>
      <c r="H10" s="125"/>
      <c r="I10" s="126"/>
      <c r="J10" s="125"/>
      <c r="K10" s="125"/>
      <c r="L10" s="125"/>
      <c r="M10" s="125"/>
      <c r="N10" s="125"/>
      <c r="O10" s="125"/>
      <c r="P10" s="126"/>
      <c r="Q10" s="125"/>
      <c r="R10" s="125"/>
      <c r="S10" s="125"/>
      <c r="T10" s="125"/>
      <c r="U10" s="125"/>
      <c r="V10" s="125"/>
      <c r="W10" s="126"/>
      <c r="X10" s="125"/>
      <c r="Y10" s="125"/>
      <c r="Z10" s="125"/>
      <c r="AA10" s="125"/>
      <c r="AB10" s="125"/>
      <c r="AC10" s="125"/>
      <c r="AD10" s="126"/>
      <c r="AE10" s="125"/>
      <c r="AF10" s="125"/>
      <c r="AG10" s="125"/>
      <c r="AH10" s="125"/>
      <c r="AI10" s="125"/>
      <c r="AJ10" s="125"/>
      <c r="AK10" s="126"/>
      <c r="AL10" s="125"/>
      <c r="AM10" s="125"/>
      <c r="AN10" s="125"/>
      <c r="AO10" s="125"/>
      <c r="AP10" s="125"/>
      <c r="AQ10" s="125"/>
      <c r="AR10" s="126"/>
      <c r="AS10" s="125"/>
      <c r="AT10" s="125"/>
      <c r="AU10" s="125"/>
      <c r="AV10" s="125"/>
      <c r="AW10" s="125"/>
      <c r="AX10" s="125"/>
      <c r="AY10" s="126"/>
      <c r="AZ10" s="125"/>
      <c r="BA10" s="125"/>
      <c r="BB10" s="125"/>
      <c r="BC10" s="125"/>
      <c r="BD10" s="125"/>
      <c r="BE10" s="125"/>
      <c r="BF10" s="126"/>
      <c r="BG10" s="125"/>
      <c r="BH10" s="125"/>
      <c r="BI10" s="125"/>
      <c r="BJ10" s="125"/>
      <c r="BK10" s="125"/>
      <c r="BL10" s="125"/>
      <c r="BM10" s="126"/>
      <c r="BN10" s="125"/>
      <c r="BO10" s="125"/>
      <c r="BP10" s="125"/>
      <c r="BQ10" s="125"/>
      <c r="BR10" s="125"/>
      <c r="BS10" s="125"/>
      <c r="BT10" s="126"/>
      <c r="BU10" s="125"/>
      <c r="BV10" s="125"/>
      <c r="BW10" s="125"/>
      <c r="BX10" s="125"/>
      <c r="BY10" s="125"/>
      <c r="BZ10" s="125"/>
      <c r="CA10" s="126"/>
      <c r="CB10" s="125"/>
      <c r="CC10" s="125"/>
      <c r="CD10" s="125"/>
      <c r="CE10" s="125"/>
      <c r="CF10" s="125"/>
      <c r="CG10" s="125"/>
      <c r="CH10" s="126"/>
      <c r="CI10" s="125"/>
      <c r="CJ10" s="125"/>
      <c r="CK10" s="125"/>
      <c r="CL10" s="125"/>
      <c r="CM10" s="125"/>
      <c r="CN10" s="125"/>
      <c r="CO10" s="126"/>
    </row>
    <row r="11" spans="1:93" ht="45" customHeight="1" x14ac:dyDescent="0.25">
      <c r="A11" s="124">
        <v>9</v>
      </c>
      <c r="B11" s="124"/>
      <c r="C11" s="125"/>
      <c r="D11" s="125"/>
      <c r="E11" s="125"/>
      <c r="F11" s="125"/>
      <c r="G11" s="125"/>
      <c r="H11" s="125"/>
      <c r="I11" s="121"/>
      <c r="J11" s="125"/>
      <c r="K11" s="125"/>
      <c r="L11" s="125"/>
      <c r="M11" s="125"/>
      <c r="N11" s="125"/>
      <c r="O11" s="125"/>
      <c r="P11" s="121"/>
      <c r="Q11" s="125"/>
      <c r="R11" s="125"/>
      <c r="S11" s="125"/>
      <c r="T11" s="125"/>
      <c r="U11" s="125"/>
      <c r="V11" s="125"/>
      <c r="W11" s="121"/>
      <c r="X11" s="125"/>
      <c r="Y11" s="125"/>
      <c r="Z11" s="125"/>
      <c r="AA11" s="125"/>
      <c r="AB11" s="125"/>
      <c r="AC11" s="125"/>
      <c r="AD11" s="121"/>
      <c r="AE11" s="125"/>
      <c r="AF11" s="125"/>
      <c r="AG11" s="125"/>
      <c r="AH11" s="125"/>
      <c r="AI11" s="125"/>
      <c r="AJ11" s="125"/>
      <c r="AK11" s="121"/>
      <c r="AL11" s="125"/>
      <c r="AM11" s="125"/>
      <c r="AN11" s="125"/>
      <c r="AO11" s="125"/>
      <c r="AP11" s="125"/>
      <c r="AQ11" s="125"/>
      <c r="AR11" s="121"/>
      <c r="AS11" s="125"/>
      <c r="AT11" s="125"/>
      <c r="AU11" s="125"/>
      <c r="AV11" s="125"/>
      <c r="AW11" s="125"/>
      <c r="AX11" s="125"/>
      <c r="AY11" s="121"/>
      <c r="AZ11" s="125"/>
      <c r="BA11" s="125"/>
      <c r="BB11" s="125"/>
      <c r="BC11" s="125"/>
      <c r="BD11" s="125"/>
      <c r="BE11" s="125"/>
      <c r="BF11" s="121"/>
      <c r="BG11" s="125"/>
      <c r="BH11" s="125"/>
      <c r="BI11" s="125"/>
      <c r="BJ11" s="125"/>
      <c r="BK11" s="125"/>
      <c r="BL11" s="125"/>
      <c r="BM11" s="121"/>
      <c r="BN11" s="125"/>
      <c r="BO11" s="125"/>
      <c r="BP11" s="125"/>
      <c r="BQ11" s="125"/>
      <c r="BR11" s="125"/>
      <c r="BS11" s="125"/>
      <c r="BT11" s="121"/>
      <c r="BU11" s="125"/>
      <c r="BV11" s="125"/>
      <c r="BW11" s="125"/>
      <c r="BX11" s="125"/>
      <c r="BY11" s="125"/>
      <c r="BZ11" s="125"/>
      <c r="CA11" s="121"/>
      <c r="CB11" s="125"/>
      <c r="CC11" s="125"/>
      <c r="CD11" s="125"/>
      <c r="CE11" s="125"/>
      <c r="CF11" s="125"/>
      <c r="CG11" s="125"/>
      <c r="CH11" s="121"/>
      <c r="CI11" s="125"/>
      <c r="CJ11" s="125"/>
      <c r="CK11" s="125"/>
      <c r="CL11" s="125"/>
      <c r="CM11" s="125"/>
      <c r="CN11" s="125"/>
      <c r="CO11" s="121"/>
    </row>
    <row r="12" spans="1:93" ht="36" customHeight="1" x14ac:dyDescent="0.25">
      <c r="A12" s="124">
        <v>10</v>
      </c>
      <c r="B12" s="124"/>
      <c r="C12" s="125"/>
      <c r="D12" s="125"/>
      <c r="E12" s="125"/>
      <c r="F12" s="125"/>
      <c r="G12" s="125"/>
      <c r="H12" s="125"/>
      <c r="I12" s="126"/>
      <c r="J12" s="125"/>
      <c r="K12" s="125"/>
      <c r="L12" s="125"/>
      <c r="M12" s="125"/>
      <c r="N12" s="125"/>
      <c r="O12" s="125"/>
      <c r="P12" s="126"/>
      <c r="Q12" s="125"/>
      <c r="R12" s="125"/>
      <c r="S12" s="125"/>
      <c r="T12" s="125"/>
      <c r="U12" s="125"/>
      <c r="V12" s="125"/>
      <c r="W12" s="126"/>
      <c r="X12" s="125"/>
      <c r="Y12" s="125"/>
      <c r="Z12" s="125"/>
      <c r="AA12" s="125"/>
      <c r="AB12" s="125"/>
      <c r="AC12" s="125"/>
      <c r="AD12" s="126"/>
      <c r="AE12" s="125"/>
      <c r="AF12" s="125"/>
      <c r="AG12" s="125"/>
      <c r="AH12" s="125"/>
      <c r="AI12" s="125"/>
      <c r="AJ12" s="125"/>
      <c r="AK12" s="126"/>
      <c r="AL12" s="125"/>
      <c r="AM12" s="125"/>
      <c r="AN12" s="125"/>
      <c r="AO12" s="125"/>
      <c r="AP12" s="125"/>
      <c r="AQ12" s="125"/>
      <c r="AR12" s="126"/>
      <c r="AS12" s="125"/>
      <c r="AT12" s="125"/>
      <c r="AU12" s="125"/>
      <c r="AV12" s="125"/>
      <c r="AW12" s="125"/>
      <c r="AX12" s="125"/>
      <c r="AY12" s="126"/>
      <c r="AZ12" s="125"/>
      <c r="BA12" s="125"/>
      <c r="BB12" s="125"/>
      <c r="BC12" s="125"/>
      <c r="BD12" s="125"/>
      <c r="BE12" s="125"/>
      <c r="BF12" s="126"/>
      <c r="BG12" s="125"/>
      <c r="BH12" s="125"/>
      <c r="BI12" s="125"/>
      <c r="BJ12" s="125"/>
      <c r="BK12" s="125"/>
      <c r="BL12" s="125"/>
      <c r="BM12" s="126"/>
      <c r="BN12" s="125"/>
      <c r="BO12" s="125"/>
      <c r="BP12" s="125"/>
      <c r="BQ12" s="125"/>
      <c r="BR12" s="125"/>
      <c r="BS12" s="125"/>
      <c r="BT12" s="126"/>
      <c r="BU12" s="125"/>
      <c r="BV12" s="125"/>
      <c r="BW12" s="125"/>
      <c r="BX12" s="125"/>
      <c r="BY12" s="125"/>
      <c r="BZ12" s="125"/>
      <c r="CA12" s="126"/>
      <c r="CB12" s="125"/>
      <c r="CC12" s="125"/>
      <c r="CD12" s="125"/>
      <c r="CE12" s="125"/>
      <c r="CF12" s="125"/>
      <c r="CG12" s="125"/>
      <c r="CH12" s="126"/>
      <c r="CI12" s="125"/>
      <c r="CJ12" s="125"/>
      <c r="CK12" s="125"/>
      <c r="CL12" s="125"/>
      <c r="CM12" s="125"/>
      <c r="CN12" s="125"/>
      <c r="CO12" s="126"/>
    </row>
    <row r="13" spans="1:93" ht="37.5" customHeight="1" x14ac:dyDescent="0.25">
      <c r="A13" s="124">
        <v>11</v>
      </c>
      <c r="B13" s="124"/>
      <c r="C13" s="125"/>
      <c r="D13" s="125"/>
      <c r="E13" s="125"/>
      <c r="F13" s="125"/>
      <c r="G13" s="125"/>
      <c r="H13" s="125"/>
      <c r="I13" s="126"/>
      <c r="J13" s="125"/>
      <c r="K13" s="125"/>
      <c r="L13" s="125"/>
      <c r="M13" s="125"/>
      <c r="N13" s="125"/>
      <c r="O13" s="125"/>
      <c r="P13" s="126"/>
      <c r="Q13" s="125"/>
      <c r="R13" s="125"/>
      <c r="S13" s="125"/>
      <c r="T13" s="125"/>
      <c r="U13" s="125"/>
      <c r="V13" s="125"/>
      <c r="W13" s="126"/>
      <c r="X13" s="125"/>
      <c r="Y13" s="125"/>
      <c r="Z13" s="125"/>
      <c r="AA13" s="125"/>
      <c r="AB13" s="125"/>
      <c r="AC13" s="125"/>
      <c r="AD13" s="126"/>
      <c r="AE13" s="125"/>
      <c r="AF13" s="125"/>
      <c r="AG13" s="125"/>
      <c r="AH13" s="125"/>
      <c r="AI13" s="125"/>
      <c r="AJ13" s="125"/>
      <c r="AK13" s="126"/>
      <c r="AL13" s="125"/>
      <c r="AM13" s="125"/>
      <c r="AN13" s="125"/>
      <c r="AO13" s="125"/>
      <c r="AP13" s="125"/>
      <c r="AQ13" s="125"/>
      <c r="AR13" s="126"/>
      <c r="AS13" s="125"/>
      <c r="AT13" s="125"/>
      <c r="AU13" s="125"/>
      <c r="AV13" s="125"/>
      <c r="AW13" s="125"/>
      <c r="AX13" s="125"/>
      <c r="AY13" s="126"/>
      <c r="AZ13" s="125"/>
      <c r="BA13" s="125"/>
      <c r="BB13" s="125"/>
      <c r="BC13" s="125"/>
      <c r="BD13" s="125"/>
      <c r="BE13" s="125"/>
      <c r="BF13" s="126"/>
      <c r="BG13" s="125"/>
      <c r="BH13" s="125"/>
      <c r="BI13" s="125"/>
      <c r="BJ13" s="125"/>
      <c r="BK13" s="125"/>
      <c r="BL13" s="125"/>
      <c r="BM13" s="126"/>
      <c r="BN13" s="125"/>
      <c r="BO13" s="125"/>
      <c r="BP13" s="125"/>
      <c r="BQ13" s="125"/>
      <c r="BR13" s="125"/>
      <c r="BS13" s="125"/>
      <c r="BT13" s="126"/>
      <c r="BU13" s="125"/>
      <c r="BV13" s="125"/>
      <c r="BW13" s="125"/>
      <c r="BX13" s="125"/>
      <c r="BY13" s="125"/>
      <c r="BZ13" s="125"/>
      <c r="CA13" s="126"/>
      <c r="CB13" s="125"/>
      <c r="CC13" s="125"/>
      <c r="CD13" s="125"/>
      <c r="CE13" s="125"/>
      <c r="CF13" s="125"/>
      <c r="CG13" s="125"/>
      <c r="CH13" s="126"/>
      <c r="CI13" s="125"/>
      <c r="CJ13" s="125"/>
      <c r="CK13" s="125"/>
      <c r="CL13" s="125"/>
      <c r="CM13" s="125"/>
      <c r="CN13" s="125"/>
      <c r="CO13" s="126"/>
    </row>
    <row r="14" spans="1:93" ht="30" customHeight="1" x14ac:dyDescent="0.25">
      <c r="A14" s="124">
        <v>12</v>
      </c>
      <c r="B14" s="124"/>
      <c r="C14" s="125"/>
      <c r="D14" s="125"/>
      <c r="E14" s="125"/>
      <c r="F14" s="125"/>
      <c r="G14" s="125"/>
      <c r="H14" s="125"/>
      <c r="I14" s="126"/>
      <c r="J14" s="125"/>
      <c r="K14" s="125"/>
      <c r="L14" s="125"/>
      <c r="M14" s="125"/>
      <c r="N14" s="125"/>
      <c r="O14" s="125"/>
      <c r="P14" s="126"/>
      <c r="Q14" s="125"/>
      <c r="R14" s="125"/>
      <c r="S14" s="125"/>
      <c r="T14" s="125"/>
      <c r="U14" s="125"/>
      <c r="V14" s="125"/>
      <c r="W14" s="126"/>
      <c r="X14" s="125"/>
      <c r="Y14" s="125"/>
      <c r="Z14" s="125"/>
      <c r="AA14" s="125"/>
      <c r="AB14" s="125"/>
      <c r="AC14" s="125"/>
      <c r="AD14" s="126"/>
      <c r="AE14" s="125"/>
      <c r="AF14" s="125"/>
      <c r="AG14" s="125"/>
      <c r="AH14" s="125"/>
      <c r="AI14" s="125"/>
      <c r="AJ14" s="125"/>
      <c r="AK14" s="126"/>
      <c r="AL14" s="125"/>
      <c r="AM14" s="125"/>
      <c r="AN14" s="125"/>
      <c r="AO14" s="125"/>
      <c r="AP14" s="125"/>
      <c r="AQ14" s="125"/>
      <c r="AR14" s="126"/>
      <c r="AS14" s="125"/>
      <c r="AT14" s="125"/>
      <c r="AU14" s="125"/>
      <c r="AV14" s="125"/>
      <c r="AW14" s="125"/>
      <c r="AX14" s="125"/>
      <c r="AY14" s="126"/>
      <c r="AZ14" s="125"/>
      <c r="BA14" s="125"/>
      <c r="BB14" s="125"/>
      <c r="BC14" s="125"/>
      <c r="BD14" s="125"/>
      <c r="BE14" s="125"/>
      <c r="BF14" s="126"/>
      <c r="BG14" s="125"/>
      <c r="BH14" s="125"/>
      <c r="BI14" s="125"/>
      <c r="BJ14" s="125"/>
      <c r="BK14" s="125"/>
      <c r="BL14" s="125"/>
      <c r="BM14" s="126"/>
      <c r="BN14" s="125"/>
      <c r="BO14" s="125"/>
      <c r="BP14" s="125"/>
      <c r="BQ14" s="125"/>
      <c r="BR14" s="125"/>
      <c r="BS14" s="125"/>
      <c r="BT14" s="126"/>
      <c r="BU14" s="125"/>
      <c r="BV14" s="125"/>
      <c r="BW14" s="125"/>
      <c r="BX14" s="125"/>
      <c r="BY14" s="125"/>
      <c r="BZ14" s="125"/>
      <c r="CA14" s="126"/>
      <c r="CB14" s="125"/>
      <c r="CC14" s="125"/>
      <c r="CD14" s="125"/>
      <c r="CE14" s="125"/>
      <c r="CF14" s="125"/>
      <c r="CG14" s="125"/>
      <c r="CH14" s="126"/>
      <c r="CI14" s="125"/>
      <c r="CJ14" s="125"/>
      <c r="CK14" s="125"/>
      <c r="CL14" s="125"/>
      <c r="CM14" s="125"/>
      <c r="CN14" s="125"/>
      <c r="CO14" s="126"/>
    </row>
    <row r="15" spans="1:93" ht="38.25" customHeight="1" x14ac:dyDescent="0.25">
      <c r="A15" s="124">
        <v>13</v>
      </c>
      <c r="B15" s="124"/>
      <c r="C15" s="125"/>
      <c r="D15" s="125"/>
      <c r="E15" s="125"/>
      <c r="F15" s="125"/>
      <c r="G15" s="125"/>
      <c r="H15" s="125"/>
      <c r="I15" s="126"/>
      <c r="J15" s="125"/>
      <c r="K15" s="125"/>
      <c r="L15" s="125"/>
      <c r="M15" s="125"/>
      <c r="N15" s="125"/>
      <c r="O15" s="125"/>
      <c r="P15" s="126"/>
      <c r="Q15" s="125"/>
      <c r="R15" s="125"/>
      <c r="S15" s="125"/>
      <c r="T15" s="125"/>
      <c r="U15" s="125"/>
      <c r="V15" s="125"/>
      <c r="W15" s="126"/>
      <c r="X15" s="125"/>
      <c r="Y15" s="125"/>
      <c r="Z15" s="125"/>
      <c r="AA15" s="125"/>
      <c r="AB15" s="125"/>
      <c r="AC15" s="125"/>
      <c r="AD15" s="126"/>
      <c r="AE15" s="125"/>
      <c r="AF15" s="125"/>
      <c r="AG15" s="125"/>
      <c r="AH15" s="125"/>
      <c r="AI15" s="125"/>
      <c r="AJ15" s="125"/>
      <c r="AK15" s="126"/>
      <c r="AL15" s="125"/>
      <c r="AM15" s="125"/>
      <c r="AN15" s="125"/>
      <c r="AO15" s="125"/>
      <c r="AP15" s="125"/>
      <c r="AQ15" s="125"/>
      <c r="AR15" s="126"/>
      <c r="AS15" s="125"/>
      <c r="AT15" s="125"/>
      <c r="AU15" s="125"/>
      <c r="AV15" s="125"/>
      <c r="AW15" s="125"/>
      <c r="AX15" s="125"/>
      <c r="AY15" s="126"/>
      <c r="AZ15" s="125"/>
      <c r="BA15" s="125"/>
      <c r="BB15" s="125"/>
      <c r="BC15" s="125"/>
      <c r="BD15" s="125"/>
      <c r="BE15" s="125"/>
      <c r="BF15" s="126"/>
      <c r="BG15" s="125"/>
      <c r="BH15" s="125"/>
      <c r="BI15" s="125"/>
      <c r="BJ15" s="125"/>
      <c r="BK15" s="125"/>
      <c r="BL15" s="125"/>
      <c r="BM15" s="126"/>
      <c r="BN15" s="125"/>
      <c r="BO15" s="125"/>
      <c r="BP15" s="125"/>
      <c r="BQ15" s="125"/>
      <c r="BR15" s="125"/>
      <c r="BS15" s="125"/>
      <c r="BT15" s="126"/>
      <c r="BU15" s="125"/>
      <c r="BV15" s="125"/>
      <c r="BW15" s="125"/>
      <c r="BX15" s="125"/>
      <c r="BY15" s="125"/>
      <c r="BZ15" s="125"/>
      <c r="CA15" s="126"/>
      <c r="CB15" s="125"/>
      <c r="CC15" s="125"/>
      <c r="CD15" s="125"/>
      <c r="CE15" s="125"/>
      <c r="CF15" s="125"/>
      <c r="CG15" s="125"/>
      <c r="CH15" s="126"/>
      <c r="CI15" s="125"/>
      <c r="CJ15" s="125"/>
      <c r="CK15" s="125"/>
      <c r="CL15" s="125"/>
      <c r="CM15" s="125"/>
      <c r="CN15" s="125"/>
      <c r="CO15" s="126"/>
    </row>
    <row r="16" spans="1:93" ht="30" customHeight="1" x14ac:dyDescent="0.25">
      <c r="A16" s="124">
        <v>14</v>
      </c>
      <c r="B16" s="124"/>
      <c r="C16" s="125"/>
      <c r="D16" s="125"/>
      <c r="E16" s="125"/>
      <c r="F16" s="125"/>
      <c r="G16" s="125"/>
      <c r="H16" s="125"/>
      <c r="I16" s="126"/>
      <c r="J16" s="125"/>
      <c r="K16" s="125"/>
      <c r="L16" s="125"/>
      <c r="M16" s="125"/>
      <c r="N16" s="125"/>
      <c r="O16" s="125"/>
      <c r="P16" s="126"/>
      <c r="Q16" s="125"/>
      <c r="R16" s="125"/>
      <c r="S16" s="125"/>
      <c r="T16" s="125"/>
      <c r="U16" s="125"/>
      <c r="V16" s="125"/>
      <c r="W16" s="126"/>
      <c r="X16" s="125"/>
      <c r="Y16" s="125"/>
      <c r="Z16" s="125"/>
      <c r="AA16" s="125"/>
      <c r="AB16" s="125"/>
      <c r="AC16" s="125"/>
      <c r="AD16" s="126"/>
      <c r="AE16" s="125"/>
      <c r="AF16" s="125"/>
      <c r="AG16" s="125"/>
      <c r="AH16" s="125"/>
      <c r="AI16" s="125"/>
      <c r="AJ16" s="125"/>
      <c r="AK16" s="126"/>
      <c r="AL16" s="125"/>
      <c r="AM16" s="125"/>
      <c r="AN16" s="125"/>
      <c r="AO16" s="125"/>
      <c r="AP16" s="125"/>
      <c r="AQ16" s="125"/>
      <c r="AR16" s="126"/>
      <c r="AS16" s="125"/>
      <c r="AT16" s="125"/>
      <c r="AU16" s="125"/>
      <c r="AV16" s="125"/>
      <c r="AW16" s="125"/>
      <c r="AX16" s="125"/>
      <c r="AY16" s="126"/>
      <c r="AZ16" s="125"/>
      <c r="BA16" s="125"/>
      <c r="BB16" s="125"/>
      <c r="BC16" s="125"/>
      <c r="BD16" s="125"/>
      <c r="BE16" s="125"/>
      <c r="BF16" s="126"/>
      <c r="BG16" s="125"/>
      <c r="BH16" s="125"/>
      <c r="BI16" s="125"/>
      <c r="BJ16" s="125"/>
      <c r="BK16" s="125"/>
      <c r="BL16" s="125"/>
      <c r="BM16" s="126"/>
      <c r="BN16" s="125"/>
      <c r="BO16" s="125"/>
      <c r="BP16" s="125"/>
      <c r="BQ16" s="125"/>
      <c r="BR16" s="125"/>
      <c r="BS16" s="125"/>
      <c r="BT16" s="126"/>
      <c r="BU16" s="125"/>
      <c r="BV16" s="125"/>
      <c r="BW16" s="125"/>
      <c r="BX16" s="125"/>
      <c r="BY16" s="125"/>
      <c r="BZ16" s="125"/>
      <c r="CA16" s="126"/>
      <c r="CB16" s="125"/>
      <c r="CC16" s="125"/>
      <c r="CD16" s="125"/>
      <c r="CE16" s="125"/>
      <c r="CF16" s="125"/>
      <c r="CG16" s="125"/>
      <c r="CH16" s="126"/>
      <c r="CI16" s="125"/>
      <c r="CJ16" s="125"/>
      <c r="CK16" s="125"/>
      <c r="CL16" s="125"/>
      <c r="CM16" s="125"/>
      <c r="CN16" s="125"/>
      <c r="CO16" s="126"/>
    </row>
    <row r="17" spans="1:93" ht="30" customHeight="1" x14ac:dyDescent="0.25">
      <c r="A17" s="124">
        <v>15</v>
      </c>
      <c r="B17" s="124"/>
      <c r="C17" s="125"/>
      <c r="D17" s="125"/>
      <c r="E17" s="125"/>
      <c r="F17" s="125"/>
      <c r="G17" s="125"/>
      <c r="H17" s="125"/>
      <c r="I17" s="126"/>
      <c r="J17" s="125"/>
      <c r="K17" s="125"/>
      <c r="L17" s="125"/>
      <c r="M17" s="125"/>
      <c r="N17" s="125"/>
      <c r="O17" s="125"/>
      <c r="P17" s="126"/>
      <c r="Q17" s="125"/>
      <c r="R17" s="125"/>
      <c r="S17" s="125"/>
      <c r="T17" s="125"/>
      <c r="U17" s="125"/>
      <c r="V17" s="125"/>
      <c r="W17" s="126"/>
      <c r="X17" s="125"/>
      <c r="Y17" s="125"/>
      <c r="Z17" s="125"/>
      <c r="AA17" s="125"/>
      <c r="AB17" s="125"/>
      <c r="AC17" s="125"/>
      <c r="AD17" s="126"/>
      <c r="AE17" s="125"/>
      <c r="AF17" s="125"/>
      <c r="AG17" s="125"/>
      <c r="AH17" s="125"/>
      <c r="AI17" s="125"/>
      <c r="AJ17" s="125"/>
      <c r="AK17" s="126"/>
      <c r="AL17" s="125"/>
      <c r="AM17" s="125"/>
      <c r="AN17" s="125"/>
      <c r="AO17" s="125"/>
      <c r="AP17" s="125"/>
      <c r="AQ17" s="125"/>
      <c r="AR17" s="126"/>
      <c r="AS17" s="125"/>
      <c r="AT17" s="125"/>
      <c r="AU17" s="125"/>
      <c r="AV17" s="125"/>
      <c r="AW17" s="125"/>
      <c r="AX17" s="125"/>
      <c r="AY17" s="126"/>
      <c r="AZ17" s="125"/>
      <c r="BA17" s="125"/>
      <c r="BB17" s="125"/>
      <c r="BC17" s="125"/>
      <c r="BD17" s="125"/>
      <c r="BE17" s="125"/>
      <c r="BF17" s="126"/>
      <c r="BG17" s="125"/>
      <c r="BH17" s="125"/>
      <c r="BI17" s="125"/>
      <c r="BJ17" s="125"/>
      <c r="BK17" s="125"/>
      <c r="BL17" s="125"/>
      <c r="BM17" s="126"/>
      <c r="BN17" s="125"/>
      <c r="BO17" s="125"/>
      <c r="BP17" s="125"/>
      <c r="BQ17" s="125"/>
      <c r="BR17" s="125"/>
      <c r="BS17" s="125"/>
      <c r="BT17" s="126"/>
      <c r="BU17" s="125"/>
      <c r="BV17" s="125"/>
      <c r="BW17" s="125"/>
      <c r="BX17" s="125"/>
      <c r="BY17" s="125"/>
      <c r="BZ17" s="125"/>
      <c r="CA17" s="126"/>
      <c r="CB17" s="125"/>
      <c r="CC17" s="125"/>
      <c r="CD17" s="125"/>
      <c r="CE17" s="125"/>
      <c r="CF17" s="125"/>
      <c r="CG17" s="125"/>
      <c r="CH17" s="126"/>
      <c r="CI17" s="125"/>
      <c r="CJ17" s="125"/>
      <c r="CK17" s="125"/>
      <c r="CL17" s="125"/>
      <c r="CM17" s="125"/>
      <c r="CN17" s="125"/>
      <c r="CO17" s="126"/>
    </row>
    <row r="18" spans="1:93" ht="30" customHeight="1" x14ac:dyDescent="0.25">
      <c r="A18" s="124">
        <v>16</v>
      </c>
      <c r="B18" s="124"/>
      <c r="C18" s="125"/>
      <c r="D18" s="125"/>
      <c r="E18" s="125"/>
      <c r="F18" s="125"/>
      <c r="G18" s="125"/>
      <c r="H18" s="125"/>
      <c r="I18" s="126"/>
      <c r="J18" s="125"/>
      <c r="K18" s="125"/>
      <c r="L18" s="125"/>
      <c r="M18" s="125"/>
      <c r="N18" s="125"/>
      <c r="O18" s="125"/>
      <c r="P18" s="126"/>
      <c r="Q18" s="125"/>
      <c r="R18" s="125"/>
      <c r="S18" s="125"/>
      <c r="T18" s="125"/>
      <c r="U18" s="125"/>
      <c r="V18" s="125"/>
      <c r="W18" s="126"/>
      <c r="X18" s="125"/>
      <c r="Y18" s="125"/>
      <c r="Z18" s="125"/>
      <c r="AA18" s="125"/>
      <c r="AB18" s="125"/>
      <c r="AC18" s="125"/>
      <c r="AD18" s="126"/>
      <c r="AE18" s="125"/>
      <c r="AF18" s="125"/>
      <c r="AG18" s="125"/>
      <c r="AH18" s="125"/>
      <c r="AI18" s="125"/>
      <c r="AJ18" s="125"/>
      <c r="AK18" s="126"/>
      <c r="AL18" s="125"/>
      <c r="AM18" s="125"/>
      <c r="AN18" s="125"/>
      <c r="AO18" s="125"/>
      <c r="AP18" s="125"/>
      <c r="AQ18" s="125"/>
      <c r="AR18" s="126"/>
      <c r="AS18" s="125"/>
      <c r="AT18" s="125"/>
      <c r="AU18" s="125"/>
      <c r="AV18" s="125"/>
      <c r="AW18" s="125"/>
      <c r="AX18" s="125"/>
      <c r="AY18" s="126"/>
      <c r="AZ18" s="125"/>
      <c r="BA18" s="125"/>
      <c r="BB18" s="125"/>
      <c r="BC18" s="125"/>
      <c r="BD18" s="125"/>
      <c r="BE18" s="125"/>
      <c r="BF18" s="126"/>
      <c r="BG18" s="125"/>
      <c r="BH18" s="125"/>
      <c r="BI18" s="125"/>
      <c r="BJ18" s="125"/>
      <c r="BK18" s="125"/>
      <c r="BL18" s="125"/>
      <c r="BM18" s="126"/>
      <c r="BN18" s="125"/>
      <c r="BO18" s="125"/>
      <c r="BP18" s="125"/>
      <c r="BQ18" s="125"/>
      <c r="BR18" s="125"/>
      <c r="BS18" s="125"/>
      <c r="BT18" s="126"/>
      <c r="BU18" s="125"/>
      <c r="BV18" s="125"/>
      <c r="BW18" s="125"/>
      <c r="BX18" s="125"/>
      <c r="BY18" s="125"/>
      <c r="BZ18" s="125"/>
      <c r="CA18" s="126"/>
      <c r="CB18" s="125"/>
      <c r="CC18" s="125"/>
      <c r="CD18" s="125"/>
      <c r="CE18" s="125"/>
      <c r="CF18" s="125"/>
      <c r="CG18" s="125"/>
      <c r="CH18" s="126"/>
      <c r="CI18" s="125"/>
      <c r="CJ18" s="125"/>
      <c r="CK18" s="125"/>
      <c r="CL18" s="125"/>
      <c r="CM18" s="125"/>
      <c r="CN18" s="125"/>
      <c r="CO18" s="126"/>
    </row>
    <row r="19" spans="1:93" ht="30" customHeight="1" x14ac:dyDescent="0.25">
      <c r="A19" s="124">
        <v>17</v>
      </c>
      <c r="B19" s="124"/>
      <c r="C19" s="125"/>
      <c r="D19" s="125"/>
      <c r="E19" s="125"/>
      <c r="F19" s="125"/>
      <c r="G19" s="125"/>
      <c r="H19" s="125"/>
      <c r="I19" s="126"/>
      <c r="J19" s="125"/>
      <c r="K19" s="125"/>
      <c r="L19" s="125"/>
      <c r="M19" s="125"/>
      <c r="N19" s="125"/>
      <c r="O19" s="125"/>
      <c r="P19" s="126"/>
      <c r="Q19" s="125"/>
      <c r="R19" s="125"/>
      <c r="S19" s="125"/>
      <c r="T19" s="125"/>
      <c r="U19" s="125"/>
      <c r="V19" s="125"/>
      <c r="W19" s="126"/>
      <c r="X19" s="125"/>
      <c r="Y19" s="125"/>
      <c r="Z19" s="125"/>
      <c r="AA19" s="125"/>
      <c r="AB19" s="125"/>
      <c r="AC19" s="125"/>
      <c r="AD19" s="126"/>
      <c r="AE19" s="125"/>
      <c r="AF19" s="125"/>
      <c r="AG19" s="125"/>
      <c r="AH19" s="125"/>
      <c r="AI19" s="125"/>
      <c r="AJ19" s="125"/>
      <c r="AK19" s="126"/>
      <c r="AL19" s="125"/>
      <c r="AM19" s="125"/>
      <c r="AN19" s="125"/>
      <c r="AO19" s="125"/>
      <c r="AP19" s="125"/>
      <c r="AQ19" s="125"/>
      <c r="AR19" s="126"/>
      <c r="AS19" s="125"/>
      <c r="AT19" s="125"/>
      <c r="AU19" s="125"/>
      <c r="AV19" s="125"/>
      <c r="AW19" s="125"/>
      <c r="AX19" s="125"/>
      <c r="AY19" s="126"/>
      <c r="AZ19" s="125"/>
      <c r="BA19" s="125"/>
      <c r="BB19" s="125"/>
      <c r="BC19" s="125"/>
      <c r="BD19" s="125"/>
      <c r="BE19" s="125"/>
      <c r="BF19" s="126"/>
      <c r="BG19" s="125"/>
      <c r="BH19" s="125"/>
      <c r="BI19" s="125"/>
      <c r="BJ19" s="125"/>
      <c r="BK19" s="125"/>
      <c r="BL19" s="125"/>
      <c r="BM19" s="126"/>
      <c r="BN19" s="125"/>
      <c r="BO19" s="125"/>
      <c r="BP19" s="125"/>
      <c r="BQ19" s="125"/>
      <c r="BR19" s="125"/>
      <c r="BS19" s="125"/>
      <c r="BT19" s="126"/>
      <c r="BU19" s="125"/>
      <c r="BV19" s="125"/>
      <c r="BW19" s="125"/>
      <c r="BX19" s="125"/>
      <c r="BY19" s="125"/>
      <c r="BZ19" s="125"/>
      <c r="CA19" s="126"/>
      <c r="CB19" s="125"/>
      <c r="CC19" s="125"/>
      <c r="CD19" s="125"/>
      <c r="CE19" s="125"/>
      <c r="CF19" s="125"/>
      <c r="CG19" s="125"/>
      <c r="CH19" s="126"/>
      <c r="CI19" s="125"/>
      <c r="CJ19" s="125"/>
      <c r="CK19" s="125"/>
      <c r="CL19" s="125"/>
      <c r="CM19" s="125"/>
      <c r="CN19" s="125"/>
      <c r="CO19" s="126"/>
    </row>
    <row r="20" spans="1:93" x14ac:dyDescent="0.25">
      <c r="A20" s="5"/>
      <c r="B20" s="5"/>
      <c r="I20" s="5"/>
      <c r="P20" s="5"/>
      <c r="W20" s="5"/>
      <c r="AD20" s="5"/>
      <c r="AK20" s="5"/>
      <c r="AR20" s="5"/>
      <c r="AY20" s="5"/>
      <c r="BF20" s="5"/>
      <c r="BM20" s="5"/>
      <c r="BT20" s="5"/>
      <c r="CA20" s="5"/>
      <c r="CH20" s="5"/>
      <c r="CO20" s="5"/>
    </row>
    <row r="21" spans="1:93" x14ac:dyDescent="0.25">
      <c r="A21" s="5"/>
      <c r="B21" s="5"/>
      <c r="I21" s="5"/>
      <c r="P21" s="5"/>
      <c r="W21" s="5"/>
      <c r="AD21" s="5"/>
      <c r="AK21" s="5"/>
      <c r="AR21" s="5"/>
      <c r="AY21" s="5"/>
      <c r="BF21" s="5"/>
      <c r="BM21" s="5"/>
      <c r="BT21" s="5"/>
      <c r="CA21" s="5"/>
      <c r="CH21" s="5"/>
      <c r="CO21" s="5"/>
    </row>
    <row r="22" spans="1:93" x14ac:dyDescent="0.25">
      <c r="A22" s="5"/>
      <c r="B22" s="5"/>
      <c r="I22" s="5"/>
      <c r="P22" s="5"/>
      <c r="W22" s="5"/>
      <c r="AD22" s="5"/>
      <c r="AK22" s="5"/>
      <c r="AR22" s="5"/>
      <c r="AY22" s="5"/>
      <c r="BF22" s="5"/>
      <c r="BM22" s="5"/>
      <c r="BT22" s="5"/>
      <c r="CA22" s="5"/>
      <c r="CH22" s="5"/>
      <c r="CO22" s="5"/>
    </row>
    <row r="23" spans="1:93" x14ac:dyDescent="0.25">
      <c r="A23" s="5"/>
      <c r="B23" s="5"/>
      <c r="I23" s="5"/>
      <c r="P23" s="5"/>
      <c r="W23" s="5"/>
      <c r="AD23" s="5"/>
      <c r="AK23" s="5"/>
      <c r="AR23" s="5"/>
      <c r="AY23" s="5"/>
      <c r="BF23" s="5"/>
      <c r="BM23" s="5"/>
      <c r="BT23" s="5"/>
      <c r="CA23" s="5"/>
      <c r="CH23" s="5"/>
      <c r="CO23" s="5"/>
    </row>
    <row r="24" spans="1:93" x14ac:dyDescent="0.25">
      <c r="A24" s="5"/>
      <c r="B24" s="5"/>
      <c r="I24" s="5"/>
      <c r="P24" s="5"/>
      <c r="W24" s="5"/>
      <c r="AD24" s="5"/>
      <c r="AK24" s="5"/>
      <c r="AR24" s="5"/>
      <c r="AY24" s="5"/>
      <c r="BF24" s="5"/>
      <c r="BM24" s="5"/>
      <c r="BT24" s="5"/>
      <c r="CA24" s="5"/>
      <c r="CH24" s="5"/>
      <c r="CO24" s="5"/>
    </row>
    <row r="25" spans="1:93" x14ac:dyDescent="0.25">
      <c r="A25" s="5"/>
      <c r="B25" s="5"/>
      <c r="I25" s="5"/>
      <c r="P25" s="5"/>
      <c r="W25" s="5"/>
      <c r="AD25" s="5"/>
      <c r="AK25" s="5"/>
      <c r="AR25" s="5"/>
      <c r="AY25" s="5"/>
      <c r="BF25" s="5"/>
      <c r="BM25" s="5"/>
      <c r="BT25" s="5"/>
      <c r="CA25" s="5"/>
      <c r="CH25" s="5"/>
      <c r="CO25" s="5"/>
    </row>
    <row r="26" spans="1:93" x14ac:dyDescent="0.25">
      <c r="A26" s="5"/>
      <c r="B26" s="5"/>
      <c r="I26" s="5"/>
      <c r="P26" s="5"/>
      <c r="W26" s="5"/>
      <c r="AD26" s="5"/>
      <c r="AK26" s="5"/>
      <c r="AR26" s="5"/>
      <c r="AY26" s="5"/>
      <c r="BF26" s="5"/>
      <c r="BM26" s="5"/>
      <c r="BT26" s="5"/>
      <c r="CA26" s="5"/>
      <c r="CH26" s="5"/>
      <c r="CO26" s="5"/>
    </row>
    <row r="27" spans="1:93" x14ac:dyDescent="0.25">
      <c r="A27" s="5"/>
      <c r="B27" s="5"/>
      <c r="I27" s="5"/>
      <c r="P27" s="5"/>
      <c r="W27" s="5"/>
      <c r="AD27" s="5"/>
      <c r="AK27" s="5"/>
      <c r="AR27" s="5"/>
      <c r="AY27" s="5"/>
      <c r="BF27" s="5"/>
      <c r="BM27" s="5"/>
      <c r="BT27" s="5"/>
      <c r="CA27" s="5"/>
      <c r="CH27" s="5"/>
      <c r="CO27" s="5"/>
    </row>
    <row r="28" spans="1:93" x14ac:dyDescent="0.25">
      <c r="A28" s="5"/>
      <c r="B28" s="5"/>
      <c r="I28" s="5"/>
      <c r="P28" s="5"/>
      <c r="W28" s="5"/>
      <c r="AD28" s="5"/>
      <c r="AK28" s="5"/>
      <c r="AR28" s="5"/>
      <c r="AY28" s="5"/>
      <c r="BF28" s="5"/>
      <c r="BM28" s="5"/>
      <c r="BT28" s="5"/>
      <c r="CA28" s="5"/>
      <c r="CH28" s="5"/>
      <c r="CO28" s="5"/>
    </row>
    <row r="29" spans="1:93" x14ac:dyDescent="0.25">
      <c r="A29" s="5"/>
      <c r="B29" s="5"/>
      <c r="I29" s="5"/>
      <c r="P29" s="5"/>
      <c r="W29" s="5"/>
      <c r="AD29" s="5"/>
      <c r="AK29" s="5"/>
      <c r="AR29" s="5"/>
      <c r="AY29" s="5"/>
      <c r="BF29" s="5"/>
      <c r="BM29" s="5"/>
      <c r="BT29" s="5"/>
      <c r="CA29" s="5"/>
      <c r="CH29" s="5"/>
      <c r="CO29" s="5"/>
    </row>
    <row r="30" spans="1:93" x14ac:dyDescent="0.25">
      <c r="A30" s="5"/>
      <c r="B30" s="5"/>
      <c r="I30" s="5"/>
      <c r="P30" s="5"/>
      <c r="W30" s="5"/>
      <c r="AD30" s="5"/>
      <c r="AK30" s="5"/>
      <c r="AR30" s="5"/>
      <c r="AY30" s="5"/>
      <c r="BF30" s="5"/>
      <c r="BM30" s="5"/>
      <c r="BT30" s="5"/>
      <c r="CA30" s="5"/>
      <c r="CH30" s="5"/>
      <c r="CO30" s="5"/>
    </row>
    <row r="31" spans="1:93" x14ac:dyDescent="0.25">
      <c r="A31" s="5"/>
      <c r="B31" s="5"/>
      <c r="I31" s="5"/>
      <c r="P31" s="5"/>
      <c r="W31" s="5"/>
      <c r="AD31" s="5"/>
      <c r="AK31" s="5"/>
      <c r="AR31" s="5"/>
      <c r="AY31" s="5"/>
      <c r="BF31" s="5"/>
      <c r="BM31" s="5"/>
      <c r="BT31" s="5"/>
      <c r="CA31" s="5"/>
      <c r="CH31" s="5"/>
      <c r="CO31" s="5"/>
    </row>
    <row r="32" spans="1:93" x14ac:dyDescent="0.25">
      <c r="A32" s="5"/>
      <c r="B32" s="5"/>
      <c r="I32" s="5"/>
      <c r="P32" s="5"/>
      <c r="W32" s="5"/>
      <c r="AD32" s="5"/>
      <c r="AK32" s="5"/>
      <c r="AR32" s="5"/>
      <c r="AY32" s="5"/>
      <c r="BF32" s="5"/>
      <c r="BM32" s="5"/>
      <c r="BT32" s="5"/>
      <c r="CA32" s="5"/>
      <c r="CH32" s="5"/>
      <c r="CO32" s="5"/>
    </row>
    <row r="33" spans="1:93" x14ac:dyDescent="0.25">
      <c r="A33" s="5"/>
      <c r="B33" s="5"/>
      <c r="I33" s="5"/>
      <c r="P33" s="5"/>
      <c r="W33" s="5"/>
      <c r="AD33" s="5"/>
      <c r="AK33" s="5"/>
      <c r="AR33" s="5"/>
      <c r="AY33" s="5"/>
      <c r="BF33" s="5"/>
      <c r="BM33" s="5"/>
      <c r="BT33" s="5"/>
      <c r="CA33" s="5"/>
      <c r="CH33" s="5"/>
      <c r="CO33" s="5"/>
    </row>
    <row r="34" spans="1:93" x14ac:dyDescent="0.25">
      <c r="A34" s="5"/>
      <c r="B34" s="5"/>
      <c r="I34" s="5"/>
      <c r="P34" s="5"/>
      <c r="W34" s="5"/>
      <c r="AD34" s="5"/>
      <c r="AK34" s="5"/>
      <c r="AR34" s="5"/>
      <c r="AY34" s="5"/>
      <c r="BF34" s="5"/>
      <c r="BM34" s="5"/>
      <c r="BT34" s="5"/>
      <c r="CA34" s="5"/>
      <c r="CH34" s="5"/>
      <c r="CO34" s="5"/>
    </row>
    <row r="35" spans="1:93" x14ac:dyDescent="0.25">
      <c r="A35" s="5"/>
      <c r="B35" s="5"/>
      <c r="I35" s="5"/>
      <c r="P35" s="5"/>
      <c r="W35" s="5"/>
      <c r="AD35" s="5"/>
      <c r="AK35" s="5"/>
      <c r="AR35" s="5"/>
      <c r="AY35" s="5"/>
      <c r="BF35" s="5"/>
      <c r="BM35" s="5"/>
      <c r="BT35" s="5"/>
      <c r="CA35" s="5"/>
      <c r="CH35" s="5"/>
      <c r="CO35" s="5"/>
    </row>
    <row r="36" spans="1:93" x14ac:dyDescent="0.25">
      <c r="A36" s="5"/>
      <c r="B36" s="5"/>
      <c r="I36" s="5"/>
      <c r="P36" s="5"/>
      <c r="W36" s="5"/>
      <c r="AD36" s="5"/>
      <c r="AK36" s="5"/>
      <c r="AR36" s="5"/>
      <c r="AY36" s="5"/>
      <c r="BF36" s="5"/>
      <c r="BM36" s="5"/>
      <c r="BT36" s="5"/>
      <c r="CA36" s="5"/>
      <c r="CH36" s="5"/>
      <c r="CO36" s="5"/>
    </row>
    <row r="37" spans="1:93" x14ac:dyDescent="0.25">
      <c r="A37" s="5"/>
      <c r="B37" s="5"/>
      <c r="I37" s="5"/>
      <c r="P37" s="5"/>
      <c r="W37" s="5"/>
      <c r="AD37" s="5"/>
      <c r="AK37" s="5"/>
      <c r="AR37" s="5"/>
      <c r="AY37" s="5"/>
      <c r="BF37" s="5"/>
      <c r="BM37" s="5"/>
      <c r="BT37" s="5"/>
      <c r="CA37" s="5"/>
      <c r="CH37" s="5"/>
      <c r="CO37" s="5"/>
    </row>
    <row r="38" spans="1:93" x14ac:dyDescent="0.25">
      <c r="A38" s="5"/>
      <c r="B38" s="5"/>
      <c r="I38" s="5"/>
      <c r="P38" s="5"/>
      <c r="W38" s="5"/>
      <c r="AD38" s="5"/>
      <c r="AK38" s="5"/>
      <c r="AR38" s="5"/>
      <c r="AY38" s="5"/>
      <c r="BF38" s="5"/>
      <c r="BM38" s="5"/>
      <c r="BT38" s="5"/>
      <c r="CA38" s="5"/>
      <c r="CH38" s="5"/>
      <c r="CO38" s="5"/>
    </row>
    <row r="39" spans="1:93" x14ac:dyDescent="0.25">
      <c r="A39" s="5"/>
      <c r="B39" s="5"/>
      <c r="I39" s="5"/>
      <c r="P39" s="5"/>
      <c r="W39" s="5"/>
      <c r="AD39" s="5"/>
      <c r="AK39" s="5"/>
      <c r="AR39" s="5"/>
      <c r="AY39" s="5"/>
      <c r="BF39" s="5"/>
      <c r="BM39" s="5"/>
      <c r="BT39" s="5"/>
      <c r="CA39" s="5"/>
      <c r="CH39" s="5"/>
      <c r="CO39" s="5"/>
    </row>
    <row r="40" spans="1:93" x14ac:dyDescent="0.25">
      <c r="A40" s="5"/>
      <c r="B40" s="5"/>
      <c r="I40" s="5"/>
      <c r="P40" s="5"/>
      <c r="W40" s="5"/>
      <c r="AD40" s="5"/>
      <c r="AK40" s="5"/>
      <c r="AR40" s="5"/>
      <c r="AY40" s="5"/>
      <c r="BF40" s="5"/>
      <c r="BM40" s="5"/>
      <c r="BT40" s="5"/>
      <c r="CA40" s="5"/>
      <c r="CH40" s="5"/>
      <c r="CO40" s="5"/>
    </row>
    <row r="41" spans="1:93" x14ac:dyDescent="0.25">
      <c r="A41" s="5"/>
      <c r="B41" s="5"/>
      <c r="I41" s="5"/>
      <c r="P41" s="5"/>
      <c r="W41" s="5"/>
      <c r="AD41" s="5"/>
      <c r="AK41" s="5"/>
      <c r="AR41" s="5"/>
      <c r="AY41" s="5"/>
      <c r="BF41" s="5"/>
      <c r="BM41" s="5"/>
      <c r="BT41" s="5"/>
      <c r="CA41" s="5"/>
      <c r="CH41" s="5"/>
      <c r="CO41" s="5"/>
    </row>
    <row r="42" spans="1:93" x14ac:dyDescent="0.25">
      <c r="A42" s="5"/>
      <c r="B42" s="5"/>
      <c r="I42" s="5"/>
      <c r="P42" s="5"/>
      <c r="W42" s="5"/>
      <c r="AD42" s="5"/>
      <c r="AK42" s="5"/>
      <c r="AR42" s="5"/>
      <c r="AY42" s="5"/>
      <c r="BF42" s="5"/>
      <c r="BM42" s="5"/>
      <c r="BT42" s="5"/>
      <c r="CA42" s="5"/>
      <c r="CH42" s="5"/>
      <c r="CO42" s="5"/>
    </row>
    <row r="43" spans="1:93" x14ac:dyDescent="0.25">
      <c r="A43" s="5"/>
      <c r="B43" s="5"/>
      <c r="I43" s="5"/>
      <c r="P43" s="5"/>
      <c r="W43" s="5"/>
      <c r="AD43" s="5"/>
      <c r="AK43" s="5"/>
      <c r="AR43" s="5"/>
      <c r="AY43" s="5"/>
      <c r="BF43" s="5"/>
      <c r="BM43" s="5"/>
      <c r="BT43" s="5"/>
      <c r="CA43" s="5"/>
      <c r="CH43" s="5"/>
      <c r="CO43" s="5"/>
    </row>
    <row r="44" spans="1:93" x14ac:dyDescent="0.25">
      <c r="A44" s="5"/>
      <c r="B44" s="5"/>
      <c r="I44" s="5"/>
      <c r="P44" s="5"/>
      <c r="W44" s="5"/>
      <c r="AD44" s="5"/>
      <c r="AK44" s="5"/>
      <c r="AR44" s="5"/>
      <c r="AY44" s="5"/>
      <c r="BF44" s="5"/>
      <c r="BM44" s="5"/>
      <c r="BT44" s="5"/>
      <c r="CA44" s="5"/>
      <c r="CH44" s="5"/>
      <c r="CO44" s="5"/>
    </row>
    <row r="45" spans="1:93" x14ac:dyDescent="0.25">
      <c r="A45" s="5"/>
      <c r="B45" s="5"/>
      <c r="I45" s="5"/>
      <c r="P45" s="5"/>
      <c r="W45" s="5"/>
      <c r="AD45" s="5"/>
      <c r="AK45" s="5"/>
      <c r="AR45" s="5"/>
      <c r="AY45" s="5"/>
      <c r="BF45" s="5"/>
      <c r="BM45" s="5"/>
      <c r="BT45" s="5"/>
      <c r="CA45" s="5"/>
      <c r="CH45" s="5"/>
      <c r="CO45" s="5"/>
    </row>
    <row r="46" spans="1:93" x14ac:dyDescent="0.25">
      <c r="A46" s="5"/>
      <c r="B46" s="5"/>
      <c r="I46" s="5"/>
      <c r="P46" s="5"/>
      <c r="W46" s="5"/>
      <c r="AD46" s="5"/>
      <c r="AK46" s="5"/>
      <c r="AR46" s="5"/>
      <c r="AY46" s="5"/>
      <c r="BF46" s="5"/>
      <c r="BM46" s="5"/>
      <c r="BT46" s="5"/>
      <c r="CA46" s="5"/>
      <c r="CH46" s="5"/>
      <c r="CO46" s="5"/>
    </row>
    <row r="47" spans="1:93" x14ac:dyDescent="0.25">
      <c r="A47" s="5"/>
      <c r="B47" s="5"/>
      <c r="I47" s="5"/>
      <c r="P47" s="5"/>
      <c r="W47" s="5"/>
      <c r="AD47" s="5"/>
      <c r="AK47" s="5"/>
      <c r="AR47" s="5"/>
      <c r="AY47" s="5"/>
      <c r="BF47" s="5"/>
      <c r="BM47" s="5"/>
      <c r="BT47" s="5"/>
      <c r="CA47" s="5"/>
      <c r="CH47" s="5"/>
      <c r="CO47" s="5"/>
    </row>
    <row r="48" spans="1:93" x14ac:dyDescent="0.25">
      <c r="A48" s="5"/>
      <c r="B48" s="5"/>
      <c r="I48" s="5"/>
      <c r="P48" s="5"/>
      <c r="W48" s="5"/>
      <c r="AD48" s="5"/>
      <c r="AK48" s="5"/>
      <c r="AR48" s="5"/>
      <c r="AY48" s="5"/>
      <c r="BF48" s="5"/>
      <c r="BM48" s="5"/>
      <c r="BT48" s="5"/>
      <c r="CA48" s="5"/>
      <c r="CH48" s="5"/>
      <c r="CO48" s="5"/>
    </row>
    <row r="49" spans="1:93" x14ac:dyDescent="0.25">
      <c r="A49" s="5"/>
      <c r="B49" s="5"/>
      <c r="I49" s="5"/>
      <c r="P49" s="5"/>
      <c r="W49" s="5"/>
      <c r="AD49" s="5"/>
      <c r="AK49" s="5"/>
      <c r="AR49" s="5"/>
      <c r="AY49" s="5"/>
      <c r="BF49" s="5"/>
      <c r="BM49" s="5"/>
      <c r="BT49" s="5"/>
      <c r="CA49" s="5"/>
      <c r="CH49" s="5"/>
      <c r="CO49" s="5"/>
    </row>
    <row r="50" spans="1:93" x14ac:dyDescent="0.25">
      <c r="A50" s="5"/>
      <c r="B50" s="5"/>
      <c r="I50" s="5"/>
      <c r="P50" s="5"/>
      <c r="W50" s="5"/>
      <c r="AD50" s="5"/>
      <c r="AK50" s="5"/>
      <c r="AR50" s="5"/>
      <c r="AY50" s="5"/>
      <c r="BF50" s="5"/>
      <c r="BM50" s="5"/>
      <c r="BT50" s="5"/>
      <c r="CA50" s="5"/>
      <c r="CH50" s="5"/>
      <c r="CO50" s="5"/>
    </row>
    <row r="51" spans="1:93" x14ac:dyDescent="0.25">
      <c r="A51" s="5"/>
      <c r="B51" s="5"/>
      <c r="I51" s="5"/>
      <c r="P51" s="5"/>
      <c r="W51" s="5"/>
      <c r="AD51" s="5"/>
      <c r="AK51" s="5"/>
      <c r="AR51" s="5"/>
      <c r="AY51" s="5"/>
      <c r="BF51" s="5"/>
      <c r="BM51" s="5"/>
      <c r="BT51" s="5"/>
      <c r="CA51" s="5"/>
      <c r="CH51" s="5"/>
      <c r="CO51" s="5"/>
    </row>
    <row r="52" spans="1:93" x14ac:dyDescent="0.25">
      <c r="A52" s="5"/>
      <c r="B52" s="5"/>
      <c r="I52" s="5"/>
      <c r="P52" s="5"/>
      <c r="W52" s="5"/>
      <c r="AD52" s="5"/>
      <c r="AK52" s="5"/>
      <c r="AR52" s="5"/>
      <c r="AY52" s="5"/>
      <c r="BF52" s="5"/>
      <c r="BM52" s="5"/>
      <c r="BT52" s="5"/>
      <c r="CA52" s="5"/>
      <c r="CH52" s="5"/>
      <c r="CO52" s="5"/>
    </row>
    <row r="53" spans="1:93" x14ac:dyDescent="0.25">
      <c r="A53" s="5"/>
      <c r="B53" s="5"/>
      <c r="I53" s="5"/>
      <c r="P53" s="5"/>
      <c r="W53" s="5"/>
      <c r="AD53" s="5"/>
      <c r="AK53" s="5"/>
      <c r="AR53" s="5"/>
      <c r="AY53" s="5"/>
      <c r="BF53" s="5"/>
      <c r="BM53" s="5"/>
      <c r="BT53" s="5"/>
      <c r="CA53" s="5"/>
      <c r="CH53" s="5"/>
      <c r="CO53" s="5"/>
    </row>
    <row r="54" spans="1:93" x14ac:dyDescent="0.25">
      <c r="A54" s="5"/>
      <c r="B54" s="5"/>
      <c r="I54" s="5"/>
      <c r="P54" s="5"/>
      <c r="W54" s="5"/>
      <c r="AD54" s="5"/>
      <c r="AK54" s="5"/>
      <c r="AR54" s="5"/>
      <c r="AY54" s="5"/>
      <c r="BF54" s="5"/>
      <c r="BM54" s="5"/>
      <c r="BT54" s="5"/>
      <c r="CA54" s="5"/>
      <c r="CH54" s="5"/>
      <c r="CO54" s="5"/>
    </row>
    <row r="55" spans="1:93" x14ac:dyDescent="0.25">
      <c r="A55" s="5"/>
      <c r="B55" s="5"/>
      <c r="I55" s="5"/>
      <c r="P55" s="5"/>
      <c r="W55" s="5"/>
      <c r="AD55" s="5"/>
      <c r="AK55" s="5"/>
      <c r="AR55" s="5"/>
      <c r="AY55" s="5"/>
      <c r="BF55" s="5"/>
      <c r="BM55" s="5"/>
      <c r="BT55" s="5"/>
      <c r="CA55" s="5"/>
      <c r="CH55" s="5"/>
      <c r="CO55" s="5"/>
    </row>
    <row r="56" spans="1:93" x14ac:dyDescent="0.25">
      <c r="A56" s="5"/>
      <c r="B56" s="5"/>
      <c r="I56" s="5"/>
      <c r="P56" s="5"/>
      <c r="W56" s="5"/>
      <c r="AD56" s="5"/>
      <c r="AK56" s="5"/>
      <c r="AR56" s="5"/>
      <c r="AY56" s="5"/>
      <c r="BF56" s="5"/>
      <c r="BM56" s="5"/>
      <c r="BT56" s="5"/>
      <c r="CA56" s="5"/>
      <c r="CH56" s="5"/>
      <c r="CO56" s="5"/>
    </row>
    <row r="57" spans="1:93" x14ac:dyDescent="0.25">
      <c r="A57" s="5"/>
      <c r="B57" s="5"/>
      <c r="I57" s="5"/>
      <c r="P57" s="5"/>
      <c r="W57" s="5"/>
      <c r="AD57" s="5"/>
      <c r="AK57" s="5"/>
      <c r="AR57" s="5"/>
      <c r="AY57" s="5"/>
      <c r="BF57" s="5"/>
      <c r="BM57" s="5"/>
      <c r="BT57" s="5"/>
      <c r="CA57" s="5"/>
      <c r="CH57" s="5"/>
      <c r="CO57" s="5"/>
    </row>
    <row r="58" spans="1:93" x14ac:dyDescent="0.25">
      <c r="A58" s="5"/>
      <c r="B58" s="5"/>
      <c r="I58" s="5"/>
      <c r="P58" s="5"/>
      <c r="W58" s="5"/>
      <c r="AD58" s="5"/>
      <c r="AK58" s="5"/>
      <c r="AR58" s="5"/>
      <c r="AY58" s="5"/>
      <c r="BF58" s="5"/>
      <c r="BM58" s="5"/>
      <c r="BT58" s="5"/>
      <c r="CA58" s="5"/>
      <c r="CH58" s="5"/>
      <c r="CO58" s="5"/>
    </row>
    <row r="59" spans="1:93" x14ac:dyDescent="0.25">
      <c r="A59" s="5"/>
      <c r="B59" s="5"/>
      <c r="I59" s="5"/>
      <c r="P59" s="5"/>
      <c r="W59" s="5"/>
      <c r="AD59" s="5"/>
      <c r="AK59" s="5"/>
      <c r="AR59" s="5"/>
      <c r="AY59" s="5"/>
      <c r="BF59" s="5"/>
      <c r="BM59" s="5"/>
      <c r="BT59" s="5"/>
      <c r="CA59" s="5"/>
      <c r="CH59" s="5"/>
      <c r="CO59" s="5"/>
    </row>
    <row r="60" spans="1:93" x14ac:dyDescent="0.25">
      <c r="A60" s="5"/>
      <c r="B60" s="5"/>
      <c r="I60" s="5"/>
      <c r="P60" s="5"/>
      <c r="W60" s="5"/>
      <c r="AD60" s="5"/>
      <c r="AK60" s="5"/>
      <c r="AR60" s="5"/>
      <c r="AY60" s="5"/>
      <c r="BF60" s="5"/>
      <c r="BM60" s="5"/>
      <c r="BT60" s="5"/>
      <c r="CA60" s="5"/>
      <c r="CH60" s="5"/>
      <c r="CO60" s="5"/>
    </row>
    <row r="61" spans="1:93" x14ac:dyDescent="0.25">
      <c r="A61" s="5"/>
      <c r="B61" s="5"/>
      <c r="I61" s="5"/>
      <c r="P61" s="5"/>
      <c r="W61" s="5"/>
      <c r="AD61" s="5"/>
      <c r="AK61" s="5"/>
      <c r="AR61" s="5"/>
      <c r="AY61" s="5"/>
      <c r="BF61" s="5"/>
      <c r="BM61" s="5"/>
      <c r="BT61" s="5"/>
      <c r="CA61" s="5"/>
      <c r="CH61" s="5"/>
      <c r="CO61" s="5"/>
    </row>
    <row r="62" spans="1:93" x14ac:dyDescent="0.25">
      <c r="A62" s="5"/>
      <c r="B62" s="5"/>
      <c r="I62" s="5"/>
      <c r="P62" s="5"/>
      <c r="W62" s="5"/>
      <c r="AD62" s="5"/>
      <c r="AK62" s="5"/>
      <c r="AR62" s="5"/>
      <c r="AY62" s="5"/>
      <c r="BF62" s="5"/>
      <c r="BM62" s="5"/>
      <c r="BT62" s="5"/>
      <c r="CA62" s="5"/>
      <c r="CH62" s="5"/>
      <c r="CO62" s="5"/>
    </row>
    <row r="63" spans="1:93" x14ac:dyDescent="0.25">
      <c r="A63" s="5"/>
      <c r="B63" s="5"/>
      <c r="I63" s="5"/>
      <c r="P63" s="5"/>
      <c r="W63" s="5"/>
      <c r="AD63" s="5"/>
      <c r="AK63" s="5"/>
      <c r="AR63" s="5"/>
      <c r="AY63" s="5"/>
      <c r="BF63" s="5"/>
      <c r="BM63" s="5"/>
      <c r="BT63" s="5"/>
      <c r="CA63" s="5"/>
      <c r="CH63" s="5"/>
      <c r="CO63" s="5"/>
    </row>
    <row r="64" spans="1:93" x14ac:dyDescent="0.25">
      <c r="A64" s="5"/>
      <c r="B64" s="5"/>
      <c r="I64" s="5"/>
      <c r="P64" s="5"/>
      <c r="W64" s="5"/>
      <c r="AD64" s="5"/>
      <c r="AK64" s="5"/>
      <c r="AR64" s="5"/>
      <c r="AY64" s="5"/>
      <c r="BF64" s="5"/>
      <c r="BM64" s="5"/>
      <c r="BT64" s="5"/>
      <c r="CA64" s="5"/>
      <c r="CH64" s="5"/>
      <c r="CO64" s="5"/>
    </row>
    <row r="65" spans="1:93" x14ac:dyDescent="0.25">
      <c r="A65" s="5"/>
      <c r="B65" s="5"/>
      <c r="I65" s="5"/>
      <c r="P65" s="5"/>
      <c r="W65" s="5"/>
      <c r="AD65" s="5"/>
      <c r="AK65" s="5"/>
      <c r="AR65" s="5"/>
      <c r="AY65" s="5"/>
      <c r="BF65" s="5"/>
      <c r="BM65" s="5"/>
      <c r="BT65" s="5"/>
      <c r="CA65" s="5"/>
      <c r="CH65" s="5"/>
      <c r="CO65" s="5"/>
    </row>
    <row r="66" spans="1:93" x14ac:dyDescent="0.25">
      <c r="A66" s="5"/>
      <c r="B66" s="5"/>
      <c r="I66" s="5"/>
      <c r="P66" s="5"/>
      <c r="W66" s="5"/>
      <c r="AD66" s="5"/>
      <c r="AK66" s="5"/>
      <c r="AR66" s="5"/>
      <c r="AY66" s="5"/>
      <c r="BF66" s="5"/>
      <c r="BM66" s="5"/>
      <c r="BT66" s="5"/>
      <c r="CA66" s="5"/>
      <c r="CH66" s="5"/>
      <c r="CO66" s="5"/>
    </row>
    <row r="67" spans="1:93" x14ac:dyDescent="0.25">
      <c r="A67" s="5"/>
      <c r="B67" s="5"/>
      <c r="I67" s="5"/>
      <c r="P67" s="5"/>
      <c r="W67" s="5"/>
      <c r="AD67" s="5"/>
      <c r="AK67" s="5"/>
      <c r="AR67" s="5"/>
      <c r="AY67" s="5"/>
      <c r="BF67" s="5"/>
      <c r="BM67" s="5"/>
      <c r="BT67" s="5"/>
      <c r="CA67" s="5"/>
      <c r="CH67" s="5"/>
      <c r="CO67" s="5"/>
    </row>
    <row r="68" spans="1:93" x14ac:dyDescent="0.25">
      <c r="A68" s="5"/>
      <c r="B68" s="5"/>
      <c r="I68" s="5"/>
      <c r="P68" s="5"/>
      <c r="W68" s="5"/>
      <c r="AD68" s="5"/>
      <c r="AK68" s="5"/>
      <c r="AR68" s="5"/>
      <c r="AY68" s="5"/>
      <c r="BF68" s="5"/>
      <c r="BM68" s="5"/>
      <c r="BT68" s="5"/>
      <c r="CA68" s="5"/>
      <c r="CH68" s="5"/>
      <c r="CO68" s="5"/>
    </row>
    <row r="69" spans="1:93" x14ac:dyDescent="0.25">
      <c r="A69" s="5"/>
      <c r="B69" s="5"/>
      <c r="I69" s="5"/>
      <c r="P69" s="5"/>
      <c r="W69" s="5"/>
      <c r="AD69" s="5"/>
      <c r="AK69" s="5"/>
      <c r="AR69" s="5"/>
      <c r="AY69" s="5"/>
      <c r="BF69" s="5"/>
      <c r="BM69" s="5"/>
      <c r="BT69" s="5"/>
      <c r="CA69" s="5"/>
      <c r="CH69" s="5"/>
      <c r="CO69" s="5"/>
    </row>
    <row r="70" spans="1:93" x14ac:dyDescent="0.25">
      <c r="A70" s="5"/>
      <c r="B70" s="5"/>
      <c r="I70" s="5"/>
      <c r="P70" s="5"/>
      <c r="W70" s="5"/>
      <c r="AD70" s="5"/>
      <c r="AK70" s="5"/>
      <c r="AR70" s="5"/>
      <c r="AY70" s="5"/>
      <c r="BF70" s="5"/>
      <c r="BM70" s="5"/>
      <c r="BT70" s="5"/>
      <c r="CA70" s="5"/>
      <c r="CH70" s="5"/>
      <c r="CO70" s="5"/>
    </row>
    <row r="71" spans="1:93" x14ac:dyDescent="0.25">
      <c r="A71" s="5"/>
      <c r="B71" s="5"/>
      <c r="I71" s="5"/>
      <c r="P71" s="5"/>
      <c r="W71" s="5"/>
      <c r="AD71" s="5"/>
      <c r="AK71" s="5"/>
      <c r="AR71" s="5"/>
      <c r="AY71" s="5"/>
      <c r="BF71" s="5"/>
      <c r="BM71" s="5"/>
      <c r="BT71" s="5"/>
      <c r="CA71" s="5"/>
      <c r="CH71" s="5"/>
      <c r="CO71" s="5"/>
    </row>
    <row r="72" spans="1:93" x14ac:dyDescent="0.25">
      <c r="A72" s="5"/>
      <c r="B72" s="5"/>
      <c r="I72" s="5"/>
      <c r="P72" s="5"/>
      <c r="W72" s="5"/>
      <c r="AD72" s="5"/>
      <c r="AK72" s="5"/>
      <c r="AR72" s="5"/>
      <c r="AY72" s="5"/>
      <c r="BF72" s="5"/>
      <c r="BM72" s="5"/>
      <c r="BT72" s="5"/>
      <c r="CA72" s="5"/>
      <c r="CH72" s="5"/>
      <c r="CO72" s="5"/>
    </row>
    <row r="73" spans="1:93" x14ac:dyDescent="0.25">
      <c r="A73" s="5"/>
      <c r="B73" s="5"/>
      <c r="I73" s="5"/>
      <c r="P73" s="5"/>
      <c r="W73" s="5"/>
      <c r="AD73" s="5"/>
      <c r="AK73" s="5"/>
      <c r="AR73" s="5"/>
      <c r="AY73" s="5"/>
      <c r="BF73" s="5"/>
      <c r="BM73" s="5"/>
      <c r="BT73" s="5"/>
      <c r="CA73" s="5"/>
      <c r="CH73" s="5"/>
      <c r="CO73" s="5"/>
    </row>
    <row r="74" spans="1:93" x14ac:dyDescent="0.25">
      <c r="A74" s="5"/>
      <c r="B74" s="5"/>
      <c r="I74" s="5"/>
      <c r="P74" s="5"/>
      <c r="W74" s="5"/>
      <c r="AD74" s="5"/>
      <c r="AK74" s="5"/>
      <c r="AR74" s="5"/>
      <c r="AY74" s="5"/>
      <c r="BF74" s="5"/>
      <c r="BM74" s="5"/>
      <c r="BT74" s="5"/>
      <c r="CA74" s="5"/>
      <c r="CH74" s="5"/>
      <c r="CO74" s="5"/>
    </row>
    <row r="75" spans="1:93" x14ac:dyDescent="0.25">
      <c r="A75" s="5"/>
      <c r="B75" s="5"/>
      <c r="I75" s="5"/>
      <c r="P75" s="5"/>
      <c r="W75" s="5"/>
      <c r="AD75" s="5"/>
      <c r="AK75" s="5"/>
      <c r="AR75" s="5"/>
      <c r="AY75" s="5"/>
      <c r="BF75" s="5"/>
      <c r="BM75" s="5"/>
      <c r="BT75" s="5"/>
      <c r="CA75" s="5"/>
      <c r="CH75" s="5"/>
      <c r="CO75" s="5"/>
    </row>
    <row r="76" spans="1:93" x14ac:dyDescent="0.25">
      <c r="A76" s="5"/>
      <c r="B76" s="5"/>
      <c r="I76" s="5"/>
      <c r="P76" s="5"/>
      <c r="W76" s="5"/>
      <c r="AD76" s="5"/>
      <c r="AK76" s="5"/>
      <c r="AR76" s="5"/>
      <c r="AY76" s="5"/>
      <c r="BF76" s="5"/>
      <c r="BM76" s="5"/>
      <c r="BT76" s="5"/>
      <c r="CA76" s="5"/>
      <c r="CH76" s="5"/>
      <c r="CO76" s="5"/>
    </row>
    <row r="77" spans="1:93" x14ac:dyDescent="0.25">
      <c r="A77" s="5"/>
      <c r="B77" s="5"/>
      <c r="I77" s="5"/>
      <c r="P77" s="5"/>
      <c r="W77" s="5"/>
      <c r="AD77" s="5"/>
      <c r="AK77" s="5"/>
      <c r="AR77" s="5"/>
      <c r="AY77" s="5"/>
      <c r="BF77" s="5"/>
      <c r="BM77" s="5"/>
      <c r="BT77" s="5"/>
      <c r="CA77" s="5"/>
      <c r="CH77" s="5"/>
      <c r="CO77" s="5"/>
    </row>
    <row r="78" spans="1:93" x14ac:dyDescent="0.25">
      <c r="A78" s="5"/>
      <c r="B78" s="5"/>
      <c r="I78" s="5"/>
      <c r="P78" s="5"/>
      <c r="W78" s="5"/>
      <c r="AD78" s="5"/>
      <c r="AK78" s="5"/>
      <c r="AR78" s="5"/>
      <c r="AY78" s="5"/>
      <c r="BF78" s="5"/>
      <c r="BM78" s="5"/>
      <c r="BT78" s="5"/>
      <c r="CA78" s="5"/>
      <c r="CH78" s="5"/>
      <c r="CO78" s="5"/>
    </row>
    <row r="79" spans="1:93" x14ac:dyDescent="0.25">
      <c r="A79" s="5"/>
      <c r="B79" s="5"/>
      <c r="I79" s="5"/>
      <c r="P79" s="5"/>
      <c r="W79" s="5"/>
      <c r="AD79" s="5"/>
      <c r="AK79" s="5"/>
      <c r="AR79" s="5"/>
      <c r="AY79" s="5"/>
      <c r="BF79" s="5"/>
      <c r="BM79" s="5"/>
      <c r="BT79" s="5"/>
      <c r="CA79" s="5"/>
      <c r="CH79" s="5"/>
      <c r="CO79" s="5"/>
    </row>
    <row r="80" spans="1:93" x14ac:dyDescent="0.25">
      <c r="A80" s="5"/>
      <c r="B80" s="5"/>
      <c r="I80" s="5"/>
      <c r="P80" s="5"/>
      <c r="W80" s="5"/>
      <c r="AD80" s="5"/>
      <c r="AK80" s="5"/>
      <c r="AR80" s="5"/>
      <c r="AY80" s="5"/>
      <c r="BF80" s="5"/>
      <c r="BM80" s="5"/>
      <c r="BT80" s="5"/>
      <c r="CA80" s="5"/>
      <c r="CH80" s="5"/>
      <c r="CO80" s="5"/>
    </row>
    <row r="81" spans="1:93" x14ac:dyDescent="0.25">
      <c r="A81" s="5"/>
      <c r="B81" s="5"/>
      <c r="I81" s="5"/>
      <c r="P81" s="5"/>
      <c r="W81" s="5"/>
      <c r="AD81" s="5"/>
      <c r="AK81" s="5"/>
      <c r="AR81" s="5"/>
      <c r="AY81" s="5"/>
      <c r="BF81" s="5"/>
      <c r="BM81" s="5"/>
      <c r="BT81" s="5"/>
      <c r="CA81" s="5"/>
      <c r="CH81" s="5"/>
      <c r="CO81" s="5"/>
    </row>
    <row r="82" spans="1:93" x14ac:dyDescent="0.25">
      <c r="A82" s="5"/>
      <c r="B82" s="5"/>
      <c r="I82" s="5"/>
      <c r="P82" s="5"/>
      <c r="W82" s="5"/>
      <c r="AD82" s="5"/>
      <c r="AK82" s="5"/>
      <c r="AR82" s="5"/>
      <c r="AY82" s="5"/>
      <c r="BF82" s="5"/>
      <c r="BM82" s="5"/>
      <c r="BT82" s="5"/>
      <c r="CA82" s="5"/>
      <c r="CH82" s="5"/>
      <c r="CO82" s="5"/>
    </row>
    <row r="83" spans="1:93" x14ac:dyDescent="0.25">
      <c r="A83" s="5"/>
      <c r="B83" s="5"/>
      <c r="I83" s="5"/>
      <c r="P83" s="5"/>
      <c r="W83" s="5"/>
      <c r="AD83" s="5"/>
      <c r="AK83" s="5"/>
      <c r="AR83" s="5"/>
      <c r="AY83" s="5"/>
      <c r="BF83" s="5"/>
      <c r="BM83" s="5"/>
      <c r="BT83" s="5"/>
      <c r="CA83" s="5"/>
      <c r="CH83" s="5"/>
      <c r="CO83" s="5"/>
    </row>
    <row r="84" spans="1:93" x14ac:dyDescent="0.25">
      <c r="A84" s="5"/>
      <c r="B84" s="5"/>
      <c r="I84" s="5"/>
      <c r="P84" s="5"/>
      <c r="W84" s="5"/>
      <c r="AD84" s="5"/>
      <c r="AK84" s="5"/>
      <c r="AR84" s="5"/>
      <c r="AY84" s="5"/>
      <c r="BF84" s="5"/>
      <c r="BM84" s="5"/>
      <c r="BT84" s="5"/>
      <c r="CA84" s="5"/>
      <c r="CH84" s="5"/>
      <c r="CO84" s="5"/>
    </row>
    <row r="85" spans="1:93" x14ac:dyDescent="0.25">
      <c r="A85" s="5"/>
      <c r="B85" s="5"/>
      <c r="I85" s="5"/>
      <c r="P85" s="5"/>
      <c r="W85" s="5"/>
      <c r="AD85" s="5"/>
      <c r="AK85" s="5"/>
      <c r="AR85" s="5"/>
      <c r="AY85" s="5"/>
      <c r="BF85" s="5"/>
      <c r="BM85" s="5"/>
      <c r="BT85" s="5"/>
      <c r="CA85" s="5"/>
      <c r="CH85" s="5"/>
      <c r="CO85" s="5"/>
    </row>
    <row r="86" spans="1:93" x14ac:dyDescent="0.25">
      <c r="A86" s="5"/>
      <c r="B86" s="5"/>
      <c r="I86" s="5"/>
      <c r="P86" s="5"/>
      <c r="W86" s="5"/>
      <c r="AD86" s="5"/>
      <c r="AK86" s="5"/>
      <c r="AR86" s="5"/>
      <c r="AY86" s="5"/>
      <c r="BF86" s="5"/>
      <c r="BM86" s="5"/>
      <c r="BT86" s="5"/>
      <c r="CA86" s="5"/>
      <c r="CH86" s="5"/>
      <c r="CO86" s="5"/>
    </row>
    <row r="87" spans="1:93" x14ac:dyDescent="0.25">
      <c r="A87" s="5"/>
      <c r="B87" s="5"/>
      <c r="I87" s="5"/>
      <c r="P87" s="5"/>
      <c r="W87" s="5"/>
      <c r="AD87" s="5"/>
      <c r="AK87" s="5"/>
      <c r="AR87" s="5"/>
      <c r="AY87" s="5"/>
      <c r="BF87" s="5"/>
      <c r="BM87" s="5"/>
      <c r="BT87" s="5"/>
      <c r="CA87" s="5"/>
      <c r="CH87" s="5"/>
      <c r="CO87" s="5"/>
    </row>
    <row r="88" spans="1:93" x14ac:dyDescent="0.25">
      <c r="A88" s="5"/>
      <c r="B88" s="5"/>
      <c r="I88" s="5"/>
      <c r="P88" s="5"/>
      <c r="W88" s="5"/>
      <c r="AD88" s="5"/>
      <c r="AK88" s="5"/>
      <c r="AR88" s="5"/>
      <c r="AY88" s="5"/>
      <c r="BF88" s="5"/>
      <c r="BM88" s="5"/>
      <c r="BT88" s="5"/>
      <c r="CA88" s="5"/>
      <c r="CH88" s="5"/>
      <c r="CO88" s="5"/>
    </row>
    <row r="89" spans="1:93" x14ac:dyDescent="0.25">
      <c r="A89" s="5"/>
      <c r="B89" s="5"/>
      <c r="I89" s="5"/>
      <c r="P89" s="5"/>
      <c r="W89" s="5"/>
      <c r="AD89" s="5"/>
      <c r="AK89" s="5"/>
      <c r="AR89" s="5"/>
      <c r="AY89" s="5"/>
      <c r="BF89" s="5"/>
      <c r="BM89" s="5"/>
      <c r="BT89" s="5"/>
      <c r="CA89" s="5"/>
      <c r="CH89" s="5"/>
      <c r="CO89" s="5"/>
    </row>
    <row r="90" spans="1:93" x14ac:dyDescent="0.25">
      <c r="A90" s="5"/>
      <c r="B90" s="5"/>
      <c r="I90" s="5"/>
      <c r="P90" s="5"/>
      <c r="W90" s="5"/>
      <c r="AD90" s="5"/>
      <c r="AK90" s="5"/>
      <c r="AR90" s="5"/>
      <c r="AY90" s="5"/>
      <c r="BF90" s="5"/>
      <c r="BM90" s="5"/>
      <c r="BT90" s="5"/>
      <c r="CA90" s="5"/>
      <c r="CH90" s="5"/>
      <c r="CO90" s="5"/>
    </row>
    <row r="91" spans="1:93" x14ac:dyDescent="0.25">
      <c r="A91" s="5"/>
      <c r="B91" s="5"/>
      <c r="I91" s="5"/>
      <c r="P91" s="5"/>
      <c r="W91" s="5"/>
      <c r="AD91" s="5"/>
      <c r="AK91" s="5"/>
      <c r="AR91" s="5"/>
      <c r="AY91" s="5"/>
      <c r="BF91" s="5"/>
      <c r="BM91" s="5"/>
      <c r="BT91" s="5"/>
      <c r="CA91" s="5"/>
      <c r="CH91" s="5"/>
      <c r="CO91" s="5"/>
    </row>
    <row r="92" spans="1:93" x14ac:dyDescent="0.25">
      <c r="A92" s="5"/>
      <c r="B92" s="5"/>
      <c r="I92" s="5"/>
      <c r="P92" s="5"/>
      <c r="W92" s="5"/>
      <c r="AD92" s="5"/>
      <c r="AK92" s="5"/>
      <c r="AR92" s="5"/>
      <c r="AY92" s="5"/>
      <c r="BF92" s="5"/>
      <c r="BM92" s="5"/>
      <c r="BT92" s="5"/>
      <c r="CA92" s="5"/>
      <c r="CH92" s="5"/>
      <c r="CO92" s="5"/>
    </row>
    <row r="93" spans="1:93" x14ac:dyDescent="0.25">
      <c r="A93" s="5"/>
      <c r="B93" s="5"/>
      <c r="I93" s="5"/>
      <c r="P93" s="5"/>
      <c r="W93" s="5"/>
      <c r="AD93" s="5"/>
      <c r="AK93" s="5"/>
      <c r="AR93" s="5"/>
      <c r="AY93" s="5"/>
      <c r="BF93" s="5"/>
      <c r="BM93" s="5"/>
      <c r="BT93" s="5"/>
      <c r="CA93" s="5"/>
      <c r="CH93" s="5"/>
      <c r="CO93" s="5"/>
    </row>
    <row r="94" spans="1:93" x14ac:dyDescent="0.25">
      <c r="A94" s="5"/>
      <c r="B94" s="5"/>
      <c r="I94" s="5"/>
      <c r="P94" s="5"/>
      <c r="W94" s="5"/>
      <c r="AD94" s="5"/>
      <c r="AK94" s="5"/>
      <c r="AR94" s="5"/>
      <c r="AY94" s="5"/>
      <c r="BF94" s="5"/>
      <c r="BM94" s="5"/>
      <c r="BT94" s="5"/>
      <c r="CA94" s="5"/>
      <c r="CH94" s="5"/>
      <c r="CO94" s="5"/>
    </row>
    <row r="95" spans="1:93" x14ac:dyDescent="0.25">
      <c r="A95" s="5"/>
      <c r="B95" s="5"/>
      <c r="I95" s="5"/>
      <c r="P95" s="5"/>
      <c r="W95" s="5"/>
      <c r="AD95" s="5"/>
      <c r="AK95" s="5"/>
      <c r="AR95" s="5"/>
      <c r="AY95" s="5"/>
      <c r="BF95" s="5"/>
      <c r="BM95" s="5"/>
      <c r="BT95" s="5"/>
      <c r="CA95" s="5"/>
      <c r="CH95" s="5"/>
      <c r="CO95" s="5"/>
    </row>
    <row r="96" spans="1:93" x14ac:dyDescent="0.25">
      <c r="A96" s="5"/>
      <c r="B96" s="5"/>
      <c r="I96" s="5"/>
      <c r="P96" s="5"/>
      <c r="W96" s="5"/>
      <c r="AD96" s="5"/>
      <c r="AK96" s="5"/>
      <c r="AR96" s="5"/>
      <c r="AY96" s="5"/>
      <c r="BF96" s="5"/>
      <c r="BM96" s="5"/>
      <c r="BT96" s="5"/>
      <c r="CA96" s="5"/>
      <c r="CH96" s="5"/>
      <c r="CO96" s="5"/>
    </row>
    <row r="97" spans="1:93" x14ac:dyDescent="0.25">
      <c r="A97" s="5"/>
      <c r="B97" s="5"/>
      <c r="I97" s="5"/>
      <c r="P97" s="5"/>
      <c r="W97" s="5"/>
      <c r="AD97" s="5"/>
      <c r="AK97" s="5"/>
      <c r="AR97" s="5"/>
      <c r="AY97" s="5"/>
      <c r="BF97" s="5"/>
      <c r="BM97" s="5"/>
      <c r="BT97" s="5"/>
      <c r="CA97" s="5"/>
      <c r="CH97" s="5"/>
      <c r="CO97" s="5"/>
    </row>
    <row r="98" spans="1:93" x14ac:dyDescent="0.25">
      <c r="A98" s="5"/>
      <c r="B98" s="5"/>
      <c r="I98" s="5"/>
      <c r="P98" s="5"/>
      <c r="W98" s="5"/>
      <c r="AD98" s="5"/>
      <c r="AK98" s="5"/>
      <c r="AR98" s="5"/>
      <c r="AY98" s="5"/>
      <c r="BF98" s="5"/>
      <c r="BM98" s="5"/>
      <c r="BT98" s="5"/>
      <c r="CA98" s="5"/>
      <c r="CH98" s="5"/>
      <c r="CO98" s="5"/>
    </row>
    <row r="99" spans="1:93" x14ac:dyDescent="0.25">
      <c r="A99" s="5"/>
      <c r="B99" s="5"/>
      <c r="I99" s="5"/>
      <c r="P99" s="5"/>
      <c r="W99" s="5"/>
      <c r="AD99" s="5"/>
      <c r="AK99" s="5"/>
      <c r="AR99" s="5"/>
      <c r="AY99" s="5"/>
      <c r="BF99" s="5"/>
      <c r="BM99" s="5"/>
      <c r="BT99" s="5"/>
      <c r="CA99" s="5"/>
      <c r="CH99" s="5"/>
      <c r="CO99" s="5"/>
    </row>
    <row r="100" spans="1:93" x14ac:dyDescent="0.25">
      <c r="A100" s="5"/>
      <c r="B100" s="5"/>
      <c r="I100" s="5"/>
      <c r="P100" s="5"/>
      <c r="W100" s="5"/>
      <c r="AD100" s="5"/>
      <c r="AK100" s="5"/>
      <c r="AR100" s="5"/>
      <c r="AY100" s="5"/>
      <c r="BF100" s="5"/>
      <c r="BM100" s="5"/>
      <c r="BT100" s="5"/>
      <c r="CA100" s="5"/>
      <c r="CH100" s="5"/>
      <c r="CO100" s="5"/>
    </row>
    <row r="101" spans="1:93" x14ac:dyDescent="0.25">
      <c r="A101" s="5"/>
      <c r="B101" s="5"/>
      <c r="I101" s="5"/>
      <c r="P101" s="5"/>
      <c r="W101" s="5"/>
      <c r="AD101" s="5"/>
      <c r="AK101" s="5"/>
      <c r="AR101" s="5"/>
      <c r="AY101" s="5"/>
      <c r="BF101" s="5"/>
      <c r="BM101" s="5"/>
      <c r="BT101" s="5"/>
      <c r="CA101" s="5"/>
      <c r="CH101" s="5"/>
      <c r="CO101" s="5"/>
    </row>
    <row r="102" spans="1:93" x14ac:dyDescent="0.25">
      <c r="A102" s="5"/>
      <c r="B102" s="5"/>
      <c r="I102" s="5"/>
      <c r="P102" s="5"/>
      <c r="W102" s="5"/>
      <c r="AD102" s="5"/>
      <c r="AK102" s="5"/>
      <c r="AR102" s="5"/>
      <c r="AY102" s="5"/>
      <c r="BF102" s="5"/>
      <c r="BM102" s="5"/>
      <c r="BT102" s="5"/>
      <c r="CA102" s="5"/>
      <c r="CH102" s="5"/>
      <c r="CO102" s="5"/>
    </row>
    <row r="103" spans="1:93" x14ac:dyDescent="0.25">
      <c r="A103" s="5"/>
      <c r="B103" s="5"/>
      <c r="I103" s="5"/>
      <c r="P103" s="5"/>
      <c r="W103" s="5"/>
      <c r="AD103" s="5"/>
      <c r="AK103" s="5"/>
      <c r="AR103" s="5"/>
      <c r="AY103" s="5"/>
      <c r="BF103" s="5"/>
      <c r="BM103" s="5"/>
      <c r="BT103" s="5"/>
      <c r="CA103" s="5"/>
      <c r="CH103" s="5"/>
      <c r="CO103" s="5"/>
    </row>
    <row r="104" spans="1:93" x14ac:dyDescent="0.25">
      <c r="A104" s="5"/>
      <c r="B104" s="5"/>
      <c r="I104" s="5"/>
      <c r="P104" s="5"/>
      <c r="W104" s="5"/>
      <c r="AD104" s="5"/>
      <c r="AK104" s="5"/>
      <c r="AR104" s="5"/>
      <c r="AY104" s="5"/>
      <c r="BF104" s="5"/>
      <c r="BM104" s="5"/>
      <c r="BT104" s="5"/>
      <c r="CA104" s="5"/>
      <c r="CH104" s="5"/>
      <c r="CO104" s="5"/>
    </row>
    <row r="105" spans="1:93" x14ac:dyDescent="0.25">
      <c r="A105" s="5"/>
      <c r="B105" s="5"/>
      <c r="I105" s="5"/>
      <c r="P105" s="5"/>
      <c r="W105" s="5"/>
      <c r="AD105" s="5"/>
      <c r="AK105" s="5"/>
      <c r="AR105" s="5"/>
      <c r="AY105" s="5"/>
      <c r="BF105" s="5"/>
      <c r="BM105" s="5"/>
      <c r="BT105" s="5"/>
      <c r="CA105" s="5"/>
      <c r="CH105" s="5"/>
      <c r="CO105" s="5"/>
    </row>
    <row r="106" spans="1:93" x14ac:dyDescent="0.25">
      <c r="A106" s="5"/>
      <c r="B106" s="5"/>
      <c r="I106" s="5"/>
      <c r="P106" s="5"/>
      <c r="W106" s="5"/>
      <c r="AD106" s="5"/>
      <c r="AK106" s="5"/>
      <c r="AR106" s="5"/>
      <c r="AY106" s="5"/>
      <c r="BF106" s="5"/>
      <c r="BM106" s="5"/>
      <c r="BT106" s="5"/>
      <c r="CA106" s="5"/>
      <c r="CH106" s="5"/>
      <c r="CO106" s="5"/>
    </row>
    <row r="107" spans="1:93" x14ac:dyDescent="0.25">
      <c r="A107" s="5"/>
      <c r="B107" s="5"/>
      <c r="I107" s="5"/>
      <c r="P107" s="5"/>
      <c r="W107" s="5"/>
      <c r="AD107" s="5"/>
      <c r="AK107" s="5"/>
      <c r="AR107" s="5"/>
      <c r="AY107" s="5"/>
      <c r="BF107" s="5"/>
      <c r="BM107" s="5"/>
      <c r="BT107" s="5"/>
      <c r="CA107" s="5"/>
      <c r="CH107" s="5"/>
      <c r="CO107" s="5"/>
    </row>
    <row r="108" spans="1:93" x14ac:dyDescent="0.25">
      <c r="A108" s="5"/>
      <c r="B108" s="5"/>
      <c r="I108" s="5"/>
      <c r="P108" s="5"/>
      <c r="W108" s="5"/>
      <c r="AD108" s="5"/>
      <c r="AK108" s="5"/>
      <c r="AR108" s="5"/>
      <c r="AY108" s="5"/>
      <c r="BF108" s="5"/>
      <c r="BM108" s="5"/>
      <c r="BT108" s="5"/>
      <c r="CA108" s="5"/>
      <c r="CH108" s="5"/>
      <c r="CO108" s="5"/>
    </row>
    <row r="109" spans="1:93" x14ac:dyDescent="0.25">
      <c r="A109" s="5"/>
      <c r="B109" s="5"/>
      <c r="I109" s="5"/>
      <c r="P109" s="5"/>
      <c r="W109" s="5"/>
      <c r="AD109" s="5"/>
      <c r="AK109" s="5"/>
      <c r="AR109" s="5"/>
      <c r="AY109" s="5"/>
      <c r="BF109" s="5"/>
      <c r="BM109" s="5"/>
      <c r="BT109" s="5"/>
      <c r="CA109" s="5"/>
      <c r="CH109" s="5"/>
      <c r="CO109" s="5"/>
    </row>
    <row r="110" spans="1:93" x14ac:dyDescent="0.25">
      <c r="A110" s="5"/>
      <c r="B110" s="5"/>
      <c r="I110" s="5"/>
      <c r="P110" s="5"/>
      <c r="W110" s="5"/>
      <c r="AD110" s="5"/>
      <c r="AK110" s="5"/>
      <c r="AR110" s="5"/>
      <c r="AY110" s="5"/>
      <c r="BF110" s="5"/>
      <c r="BM110" s="5"/>
      <c r="BT110" s="5"/>
      <c r="CA110" s="5"/>
      <c r="CH110" s="5"/>
      <c r="CO110" s="5"/>
    </row>
    <row r="111" spans="1:93" x14ac:dyDescent="0.25">
      <c r="A111" s="5"/>
      <c r="B111" s="5"/>
      <c r="I111" s="5"/>
      <c r="P111" s="5"/>
      <c r="W111" s="5"/>
      <c r="AD111" s="5"/>
      <c r="AK111" s="5"/>
      <c r="AR111" s="5"/>
      <c r="AY111" s="5"/>
      <c r="BF111" s="5"/>
      <c r="BM111" s="5"/>
      <c r="BT111" s="5"/>
      <c r="CA111" s="5"/>
      <c r="CH111" s="5"/>
      <c r="CO111" s="5"/>
    </row>
    <row r="112" spans="1:93" x14ac:dyDescent="0.25">
      <c r="A112" s="5"/>
      <c r="B112" s="5"/>
      <c r="I112" s="5"/>
      <c r="P112" s="5"/>
      <c r="W112" s="5"/>
      <c r="AD112" s="5"/>
      <c r="AK112" s="5"/>
      <c r="AR112" s="5"/>
      <c r="AY112" s="5"/>
      <c r="BF112" s="5"/>
      <c r="BM112" s="5"/>
      <c r="BT112" s="5"/>
      <c r="CA112" s="5"/>
      <c r="CH112" s="5"/>
      <c r="CO112" s="5"/>
    </row>
    <row r="113" spans="1:93" x14ac:dyDescent="0.25">
      <c r="A113" s="5"/>
      <c r="B113" s="5"/>
      <c r="I113" s="5"/>
      <c r="P113" s="5"/>
      <c r="W113" s="5"/>
      <c r="AD113" s="5"/>
      <c r="AK113" s="5"/>
      <c r="AR113" s="5"/>
      <c r="AY113" s="5"/>
      <c r="BF113" s="5"/>
      <c r="BM113" s="5"/>
      <c r="BT113" s="5"/>
      <c r="CA113" s="5"/>
      <c r="CH113" s="5"/>
      <c r="CO113" s="5"/>
    </row>
    <row r="114" spans="1:93" x14ac:dyDescent="0.25">
      <c r="A114" s="5"/>
      <c r="B114" s="5"/>
      <c r="I114" s="5"/>
      <c r="P114" s="5"/>
      <c r="W114" s="5"/>
      <c r="AD114" s="5"/>
      <c r="AK114" s="5"/>
      <c r="AR114" s="5"/>
      <c r="AY114" s="5"/>
      <c r="BF114" s="5"/>
      <c r="BM114" s="5"/>
      <c r="BT114" s="5"/>
      <c r="CA114" s="5"/>
      <c r="CH114" s="5"/>
      <c r="CO114" s="5"/>
    </row>
    <row r="115" spans="1:93" x14ac:dyDescent="0.25">
      <c r="A115" s="5"/>
      <c r="B115" s="5"/>
      <c r="I115" s="5"/>
      <c r="P115" s="5"/>
      <c r="W115" s="5"/>
      <c r="AD115" s="5"/>
      <c r="AK115" s="5"/>
      <c r="AR115" s="5"/>
      <c r="AY115" s="5"/>
      <c r="BF115" s="5"/>
      <c r="BM115" s="5"/>
      <c r="BT115" s="5"/>
      <c r="CA115" s="5"/>
      <c r="CH115" s="5"/>
      <c r="CO115" s="5"/>
    </row>
    <row r="116" spans="1:93" x14ac:dyDescent="0.25">
      <c r="A116" s="5"/>
      <c r="B116" s="5"/>
      <c r="I116" s="5"/>
      <c r="P116" s="5"/>
      <c r="W116" s="5"/>
      <c r="AD116" s="5"/>
      <c r="AK116" s="5"/>
      <c r="AR116" s="5"/>
      <c r="AY116" s="5"/>
      <c r="BF116" s="5"/>
      <c r="BM116" s="5"/>
      <c r="BT116" s="5"/>
      <c r="CA116" s="5"/>
      <c r="CH116" s="5"/>
      <c r="CO116" s="5"/>
    </row>
    <row r="117" spans="1:93" x14ac:dyDescent="0.25">
      <c r="A117" s="5"/>
      <c r="B117" s="5"/>
      <c r="I117" s="5"/>
      <c r="P117" s="5"/>
      <c r="W117" s="5"/>
      <c r="AD117" s="5"/>
      <c r="AK117" s="5"/>
      <c r="AR117" s="5"/>
      <c r="AY117" s="5"/>
      <c r="BF117" s="5"/>
      <c r="BM117" s="5"/>
      <c r="BT117" s="5"/>
      <c r="CA117" s="5"/>
      <c r="CH117" s="5"/>
      <c r="CO117" s="5"/>
    </row>
    <row r="118" spans="1:93" x14ac:dyDescent="0.25">
      <c r="A118" s="5"/>
      <c r="B118" s="5"/>
      <c r="I118" s="5"/>
      <c r="P118" s="5"/>
      <c r="W118" s="5"/>
      <c r="AD118" s="5"/>
      <c r="AK118" s="5"/>
      <c r="AR118" s="5"/>
      <c r="AY118" s="5"/>
      <c r="BF118" s="5"/>
      <c r="BM118" s="5"/>
      <c r="BT118" s="5"/>
      <c r="CA118" s="5"/>
      <c r="CH118" s="5"/>
      <c r="CO118" s="5"/>
    </row>
    <row r="119" spans="1:93" x14ac:dyDescent="0.25">
      <c r="A119" s="5"/>
      <c r="B119" s="5"/>
      <c r="I119" s="5"/>
      <c r="P119" s="5"/>
      <c r="W119" s="5"/>
      <c r="AD119" s="5"/>
      <c r="AK119" s="5"/>
      <c r="AR119" s="5"/>
      <c r="AY119" s="5"/>
      <c r="BF119" s="5"/>
      <c r="BM119" s="5"/>
      <c r="BT119" s="5"/>
      <c r="CA119" s="5"/>
      <c r="CH119" s="5"/>
      <c r="CO119" s="5"/>
    </row>
    <row r="120" spans="1:93" x14ac:dyDescent="0.25">
      <c r="A120" s="5"/>
      <c r="B120" s="5"/>
      <c r="I120" s="5"/>
      <c r="P120" s="5"/>
      <c r="W120" s="5"/>
      <c r="AD120" s="5"/>
      <c r="AK120" s="5"/>
      <c r="AR120" s="5"/>
      <c r="AY120" s="5"/>
      <c r="BF120" s="5"/>
      <c r="BM120" s="5"/>
      <c r="BT120" s="5"/>
      <c r="CA120" s="5"/>
      <c r="CH120" s="5"/>
      <c r="CO120" s="5"/>
    </row>
    <row r="121" spans="1:93" x14ac:dyDescent="0.25">
      <c r="A121" s="5"/>
      <c r="B121" s="5"/>
      <c r="I121" s="5"/>
      <c r="P121" s="5"/>
      <c r="W121" s="5"/>
      <c r="AD121" s="5"/>
      <c r="AK121" s="5"/>
      <c r="AR121" s="5"/>
      <c r="AY121" s="5"/>
      <c r="BF121" s="5"/>
      <c r="BM121" s="5"/>
      <c r="BT121" s="5"/>
      <c r="CA121" s="5"/>
      <c r="CH121" s="5"/>
      <c r="CO121" s="5"/>
    </row>
    <row r="122" spans="1:93" x14ac:dyDescent="0.25">
      <c r="A122" s="5"/>
      <c r="B122" s="5"/>
      <c r="I122" s="5"/>
      <c r="P122" s="5"/>
      <c r="W122" s="5"/>
      <c r="AD122" s="5"/>
      <c r="AK122" s="5"/>
      <c r="AR122" s="5"/>
      <c r="AY122" s="5"/>
      <c r="BF122" s="5"/>
      <c r="BM122" s="5"/>
      <c r="BT122" s="5"/>
      <c r="CA122" s="5"/>
      <c r="CH122" s="5"/>
      <c r="CO122" s="5"/>
    </row>
    <row r="123" spans="1:93" x14ac:dyDescent="0.25">
      <c r="A123" s="5"/>
      <c r="B123" s="5"/>
      <c r="I123" s="5"/>
      <c r="P123" s="5"/>
      <c r="W123" s="5"/>
      <c r="AD123" s="5"/>
      <c r="AK123" s="5"/>
      <c r="AR123" s="5"/>
      <c r="AY123" s="5"/>
      <c r="BF123" s="5"/>
      <c r="BM123" s="5"/>
      <c r="BT123" s="5"/>
      <c r="CA123" s="5"/>
      <c r="CH123" s="5"/>
      <c r="CO123" s="5"/>
    </row>
    <row r="124" spans="1:93" x14ac:dyDescent="0.25">
      <c r="A124" s="5"/>
      <c r="B124" s="5"/>
      <c r="I124" s="5"/>
      <c r="P124" s="5"/>
      <c r="W124" s="5"/>
      <c r="AD124" s="5"/>
      <c r="AK124" s="5"/>
      <c r="AR124" s="5"/>
      <c r="AY124" s="5"/>
      <c r="BF124" s="5"/>
      <c r="BM124" s="5"/>
      <c r="BT124" s="5"/>
      <c r="CA124" s="5"/>
      <c r="CH124" s="5"/>
      <c r="CO124" s="5"/>
    </row>
    <row r="125" spans="1:93" x14ac:dyDescent="0.25">
      <c r="A125" s="5"/>
      <c r="B125" s="5"/>
      <c r="I125" s="5"/>
      <c r="P125" s="5"/>
      <c r="W125" s="5"/>
      <c r="AD125" s="5"/>
      <c r="AK125" s="5"/>
      <c r="AR125" s="5"/>
      <c r="AY125" s="5"/>
      <c r="BF125" s="5"/>
      <c r="BM125" s="5"/>
      <c r="BT125" s="5"/>
      <c r="CA125" s="5"/>
      <c r="CH125" s="5"/>
      <c r="CO125" s="5"/>
    </row>
    <row r="126" spans="1:93" x14ac:dyDescent="0.25">
      <c r="A126" s="5"/>
      <c r="B126" s="5"/>
      <c r="I126" s="5"/>
      <c r="P126" s="5"/>
      <c r="W126" s="5"/>
      <c r="AD126" s="5"/>
      <c r="AK126" s="5"/>
      <c r="AR126" s="5"/>
      <c r="AY126" s="5"/>
      <c r="BF126" s="5"/>
      <c r="BM126" s="5"/>
      <c r="BT126" s="5"/>
      <c r="CA126" s="5"/>
      <c r="CH126" s="5"/>
      <c r="CO126" s="5"/>
    </row>
    <row r="127" spans="1:93" x14ac:dyDescent="0.25">
      <c r="A127" s="5"/>
      <c r="B127" s="5"/>
      <c r="I127" s="5"/>
      <c r="P127" s="5"/>
      <c r="W127" s="5"/>
      <c r="AD127" s="5"/>
      <c r="AK127" s="5"/>
      <c r="AR127" s="5"/>
      <c r="AY127" s="5"/>
      <c r="BF127" s="5"/>
      <c r="BM127" s="5"/>
      <c r="BT127" s="5"/>
      <c r="CA127" s="5"/>
      <c r="CH127" s="5"/>
      <c r="CO127" s="5"/>
    </row>
    <row r="128" spans="1:93" x14ac:dyDescent="0.25">
      <c r="A128" s="5"/>
      <c r="B128" s="5"/>
      <c r="I128" s="5"/>
      <c r="P128" s="5"/>
      <c r="W128" s="5"/>
      <c r="AD128" s="5"/>
      <c r="AK128" s="5"/>
      <c r="AR128" s="5"/>
      <c r="AY128" s="5"/>
      <c r="BF128" s="5"/>
      <c r="BM128" s="5"/>
      <c r="BT128" s="5"/>
      <c r="CA128" s="5"/>
      <c r="CH128" s="5"/>
      <c r="CO128" s="5"/>
    </row>
    <row r="129" spans="1:93" x14ac:dyDescent="0.25">
      <c r="A129" s="5"/>
      <c r="B129" s="5"/>
      <c r="I129" s="5"/>
      <c r="P129" s="5"/>
      <c r="W129" s="5"/>
      <c r="AD129" s="5"/>
      <c r="AK129" s="5"/>
      <c r="AR129" s="5"/>
      <c r="AY129" s="5"/>
      <c r="BF129" s="5"/>
      <c r="BM129" s="5"/>
      <c r="BT129" s="5"/>
      <c r="CA129" s="5"/>
      <c r="CH129" s="5"/>
      <c r="CO129" s="5"/>
    </row>
    <row r="130" spans="1:93" x14ac:dyDescent="0.25">
      <c r="A130" s="5"/>
      <c r="B130" s="5"/>
      <c r="I130" s="5"/>
      <c r="P130" s="5"/>
      <c r="W130" s="5"/>
      <c r="AD130" s="5"/>
      <c r="AK130" s="5"/>
      <c r="AR130" s="5"/>
      <c r="AY130" s="5"/>
      <c r="BF130" s="5"/>
      <c r="BM130" s="5"/>
      <c r="BT130" s="5"/>
      <c r="CA130" s="5"/>
      <c r="CH130" s="5"/>
      <c r="CO130" s="5"/>
    </row>
    <row r="131" spans="1:93" x14ac:dyDescent="0.25">
      <c r="A131" s="5"/>
      <c r="B131" s="5"/>
      <c r="I131" s="5"/>
      <c r="P131" s="5"/>
      <c r="W131" s="5"/>
      <c r="AD131" s="5"/>
      <c r="AK131" s="5"/>
      <c r="AR131" s="5"/>
      <c r="AY131" s="5"/>
      <c r="BF131" s="5"/>
      <c r="BM131" s="5"/>
      <c r="BT131" s="5"/>
      <c r="CA131" s="5"/>
      <c r="CH131" s="5"/>
      <c r="CO131" s="5"/>
    </row>
    <row r="132" spans="1:93" x14ac:dyDescent="0.25">
      <c r="A132" s="5"/>
      <c r="B132" s="5"/>
      <c r="I132" s="5"/>
      <c r="P132" s="5"/>
      <c r="W132" s="5"/>
      <c r="AD132" s="5"/>
      <c r="AK132" s="5"/>
      <c r="AR132" s="5"/>
      <c r="AY132" s="5"/>
      <c r="BF132" s="5"/>
      <c r="BM132" s="5"/>
      <c r="BT132" s="5"/>
      <c r="CA132" s="5"/>
      <c r="CH132" s="5"/>
      <c r="CO132" s="5"/>
    </row>
    <row r="133" spans="1:93" x14ac:dyDescent="0.25">
      <c r="A133" s="5"/>
      <c r="B133" s="5"/>
      <c r="I133" s="5"/>
      <c r="P133" s="5"/>
      <c r="W133" s="5"/>
      <c r="AD133" s="5"/>
      <c r="AK133" s="5"/>
      <c r="AR133" s="5"/>
      <c r="AY133" s="5"/>
      <c r="BF133" s="5"/>
      <c r="BM133" s="5"/>
      <c r="BT133" s="5"/>
      <c r="CA133" s="5"/>
      <c r="CH133" s="5"/>
      <c r="CO133" s="5"/>
    </row>
    <row r="134" spans="1:93" x14ac:dyDescent="0.25">
      <c r="A134" s="5"/>
      <c r="B134" s="5"/>
      <c r="I134" s="5"/>
      <c r="P134" s="5"/>
      <c r="W134" s="5"/>
      <c r="AD134" s="5"/>
      <c r="AK134" s="5"/>
      <c r="AR134" s="5"/>
      <c r="AY134" s="5"/>
      <c r="BF134" s="5"/>
      <c r="BM134" s="5"/>
      <c r="BT134" s="5"/>
      <c r="CA134" s="5"/>
      <c r="CH134" s="5"/>
      <c r="CO134" s="5"/>
    </row>
    <row r="135" spans="1:93" x14ac:dyDescent="0.25">
      <c r="A135" s="5"/>
      <c r="B135" s="5"/>
      <c r="I135" s="5"/>
      <c r="P135" s="5"/>
      <c r="W135" s="5"/>
      <c r="AD135" s="5"/>
      <c r="AK135" s="5"/>
      <c r="AR135" s="5"/>
      <c r="AY135" s="5"/>
      <c r="BF135" s="5"/>
      <c r="BM135" s="5"/>
      <c r="BT135" s="5"/>
      <c r="CA135" s="5"/>
      <c r="CH135" s="5"/>
      <c r="CO135" s="5"/>
    </row>
    <row r="136" spans="1:93" x14ac:dyDescent="0.25">
      <c r="A136" s="5"/>
      <c r="B136" s="5"/>
      <c r="I136" s="5"/>
      <c r="P136" s="5"/>
      <c r="W136" s="5"/>
      <c r="AD136" s="5"/>
      <c r="AK136" s="5"/>
      <c r="AR136" s="5"/>
      <c r="AY136" s="5"/>
      <c r="BF136" s="5"/>
      <c r="BM136" s="5"/>
      <c r="BT136" s="5"/>
      <c r="CA136" s="5"/>
      <c r="CH136" s="5"/>
      <c r="CO136" s="5"/>
    </row>
  </sheetData>
  <mergeCells count="15">
    <mergeCell ref="C1:H1"/>
    <mergeCell ref="A1:B1"/>
    <mergeCell ref="A2:B2"/>
    <mergeCell ref="J1:O1"/>
    <mergeCell ref="Q1:V1"/>
    <mergeCell ref="X1:AC1"/>
    <mergeCell ref="AE1:AJ1"/>
    <mergeCell ref="AL1:AQ1"/>
    <mergeCell ref="CB1:CG1"/>
    <mergeCell ref="CI1:CN1"/>
    <mergeCell ref="AS1:AX1"/>
    <mergeCell ref="AZ1:BE1"/>
    <mergeCell ref="BG1:BL1"/>
    <mergeCell ref="BN1:BS1"/>
    <mergeCell ref="BU1:BZ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
  <sheetViews>
    <sheetView workbookViewId="0">
      <selection activeCell="M30" sqref="M30"/>
    </sheetView>
  </sheetViews>
  <sheetFormatPr defaultRowHeight="15" x14ac:dyDescent="0.25"/>
  <cols>
    <col min="1" max="1" width="11.7109375" style="5" customWidth="1"/>
    <col min="2" max="2" width="6.28515625" style="5" customWidth="1"/>
    <col min="3" max="3" width="12.140625" style="5" customWidth="1"/>
    <col min="4" max="4" width="7.140625" style="5" customWidth="1"/>
    <col min="5" max="5" width="6" style="5" customWidth="1"/>
    <col min="6" max="6" width="5" style="5" customWidth="1"/>
    <col min="7" max="7" width="7.5703125" style="5" customWidth="1"/>
    <col min="8" max="8" width="7.28515625" style="5" customWidth="1"/>
    <col min="9" max="12" width="9.140625" style="5"/>
    <col min="13" max="13" width="15.7109375" style="5" customWidth="1"/>
    <col min="14" max="14" width="8.85546875" style="5" customWidth="1"/>
    <col min="15" max="15" width="11.7109375" style="5" customWidth="1"/>
    <col min="16" max="16" width="14.28515625" style="50" customWidth="1"/>
    <col min="17" max="16384" width="9.140625" style="5"/>
  </cols>
  <sheetData>
    <row r="1" spans="1:21" ht="40.5" customHeight="1" x14ac:dyDescent="0.25">
      <c r="A1" s="177" t="s">
        <v>82</v>
      </c>
      <c r="B1" s="176" t="s">
        <v>136</v>
      </c>
      <c r="C1" s="176"/>
      <c r="D1" s="176"/>
      <c r="E1" s="176"/>
      <c r="F1" s="176"/>
      <c r="G1" s="176"/>
      <c r="H1" s="176"/>
      <c r="I1" s="176"/>
      <c r="J1" s="176"/>
      <c r="K1" s="176"/>
      <c r="L1" s="176"/>
      <c r="M1" s="176"/>
      <c r="N1" s="176"/>
      <c r="O1" s="4"/>
      <c r="P1" s="49"/>
    </row>
    <row r="2" spans="1:21" ht="210" customHeight="1" x14ac:dyDescent="0.25">
      <c r="A2" s="177"/>
      <c r="B2" s="55" t="s">
        <v>123</v>
      </c>
      <c r="C2" s="55" t="s">
        <v>124</v>
      </c>
      <c r="D2" s="55" t="s">
        <v>125</v>
      </c>
      <c r="E2" s="55" t="s">
        <v>126</v>
      </c>
      <c r="F2" s="55" t="s">
        <v>127</v>
      </c>
      <c r="G2" s="55" t="s">
        <v>128</v>
      </c>
      <c r="H2" s="55" t="s">
        <v>129</v>
      </c>
      <c r="I2" s="55" t="s">
        <v>130</v>
      </c>
      <c r="J2" s="55" t="s">
        <v>131</v>
      </c>
      <c r="K2" s="55" t="s">
        <v>132</v>
      </c>
      <c r="L2" s="55" t="s">
        <v>133</v>
      </c>
      <c r="M2" s="55" t="s">
        <v>134</v>
      </c>
      <c r="N2" s="55" t="s">
        <v>135</v>
      </c>
      <c r="O2" s="56" t="s">
        <v>138</v>
      </c>
      <c r="P2" s="56" t="s">
        <v>141</v>
      </c>
      <c r="Q2" s="48"/>
      <c r="R2" s="48"/>
      <c r="S2" s="48"/>
      <c r="T2" s="48"/>
      <c r="U2" s="48"/>
    </row>
    <row r="3" spans="1:21" ht="22.5" customHeight="1" x14ac:dyDescent="0.25">
      <c r="A3" s="53">
        <v>1</v>
      </c>
      <c r="B3" s="54">
        <v>3</v>
      </c>
      <c r="C3" s="54">
        <v>3</v>
      </c>
      <c r="D3" s="54">
        <v>3</v>
      </c>
      <c r="E3" s="54">
        <v>3</v>
      </c>
      <c r="F3" s="54">
        <v>3</v>
      </c>
      <c r="G3" s="54">
        <v>3</v>
      </c>
      <c r="H3" s="54">
        <v>3</v>
      </c>
      <c r="I3" s="54">
        <v>3</v>
      </c>
      <c r="J3" s="54">
        <v>3</v>
      </c>
      <c r="K3" s="54">
        <v>3</v>
      </c>
      <c r="L3" s="54">
        <v>3</v>
      </c>
      <c r="M3" s="54">
        <v>3</v>
      </c>
      <c r="N3" s="54">
        <v>3</v>
      </c>
      <c r="O3" s="12">
        <f t="shared" ref="O3:O8" si="0">SUM(B3:N3)</f>
        <v>39</v>
      </c>
      <c r="P3" s="57" t="s">
        <v>142</v>
      </c>
    </row>
    <row r="4" spans="1:21" ht="22.5" customHeight="1" x14ac:dyDescent="0.25">
      <c r="A4" s="53">
        <v>2</v>
      </c>
      <c r="B4" s="54">
        <v>3</v>
      </c>
      <c r="C4" s="54">
        <v>3</v>
      </c>
      <c r="D4" s="54">
        <v>3</v>
      </c>
      <c r="E4" s="54">
        <v>3</v>
      </c>
      <c r="F4" s="54">
        <v>3</v>
      </c>
      <c r="G4" s="54">
        <v>3</v>
      </c>
      <c r="H4" s="54">
        <v>3</v>
      </c>
      <c r="I4" s="54">
        <v>3</v>
      </c>
      <c r="J4" s="54">
        <v>3</v>
      </c>
      <c r="K4" s="54">
        <v>3</v>
      </c>
      <c r="L4" s="54">
        <v>3</v>
      </c>
      <c r="M4" s="54">
        <v>3</v>
      </c>
      <c r="N4" s="54">
        <v>3</v>
      </c>
      <c r="O4" s="12">
        <f t="shared" si="0"/>
        <v>39</v>
      </c>
      <c r="P4" s="57" t="s">
        <v>142</v>
      </c>
    </row>
    <row r="5" spans="1:21" ht="22.5" customHeight="1" x14ac:dyDescent="0.25">
      <c r="A5" s="53">
        <v>3</v>
      </c>
      <c r="B5" s="54">
        <v>3</v>
      </c>
      <c r="C5" s="54">
        <v>3</v>
      </c>
      <c r="D5" s="54">
        <v>3</v>
      </c>
      <c r="E5" s="54">
        <v>3</v>
      </c>
      <c r="F5" s="54">
        <v>3</v>
      </c>
      <c r="G5" s="54">
        <v>3</v>
      </c>
      <c r="H5" s="54">
        <v>3</v>
      </c>
      <c r="I5" s="54">
        <v>3</v>
      </c>
      <c r="J5" s="54">
        <v>3</v>
      </c>
      <c r="K5" s="54">
        <v>3</v>
      </c>
      <c r="L5" s="54">
        <v>3</v>
      </c>
      <c r="M5" s="54">
        <v>3</v>
      </c>
      <c r="N5" s="54">
        <v>3</v>
      </c>
      <c r="O5" s="12">
        <f t="shared" si="0"/>
        <v>39</v>
      </c>
      <c r="P5" s="57" t="s">
        <v>142</v>
      </c>
    </row>
    <row r="6" spans="1:21" ht="22.5" customHeight="1" x14ac:dyDescent="0.25">
      <c r="A6" s="53">
        <v>4</v>
      </c>
      <c r="B6" s="54">
        <v>3</v>
      </c>
      <c r="C6" s="54">
        <v>3</v>
      </c>
      <c r="D6" s="54">
        <v>3</v>
      </c>
      <c r="E6" s="54">
        <v>3</v>
      </c>
      <c r="F6" s="54">
        <v>3</v>
      </c>
      <c r="G6" s="54">
        <v>3</v>
      </c>
      <c r="H6" s="54">
        <v>3</v>
      </c>
      <c r="I6" s="54">
        <v>3</v>
      </c>
      <c r="J6" s="54">
        <v>3</v>
      </c>
      <c r="K6" s="54">
        <v>3</v>
      </c>
      <c r="L6" s="54">
        <v>3</v>
      </c>
      <c r="M6" s="54">
        <v>3</v>
      </c>
      <c r="N6" s="54">
        <v>3</v>
      </c>
      <c r="O6" s="12">
        <f t="shared" si="0"/>
        <v>39</v>
      </c>
      <c r="P6" s="57" t="s">
        <v>142</v>
      </c>
    </row>
    <row r="7" spans="1:21" ht="22.5" customHeight="1" x14ac:dyDescent="0.25">
      <c r="A7" s="53">
        <v>5</v>
      </c>
      <c r="B7" s="54">
        <v>3</v>
      </c>
      <c r="C7" s="54">
        <v>3</v>
      </c>
      <c r="D7" s="54">
        <v>3</v>
      </c>
      <c r="E7" s="54">
        <v>3</v>
      </c>
      <c r="F7" s="54">
        <v>3</v>
      </c>
      <c r="G7" s="54">
        <v>3</v>
      </c>
      <c r="H7" s="54">
        <v>3</v>
      </c>
      <c r="I7" s="54">
        <v>3</v>
      </c>
      <c r="J7" s="54">
        <v>3</v>
      </c>
      <c r="K7" s="54">
        <v>3</v>
      </c>
      <c r="L7" s="54">
        <v>3</v>
      </c>
      <c r="M7" s="54">
        <v>3</v>
      </c>
      <c r="N7" s="54">
        <v>3</v>
      </c>
      <c r="O7" s="12">
        <f t="shared" si="0"/>
        <v>39</v>
      </c>
      <c r="P7" s="57" t="s">
        <v>142</v>
      </c>
    </row>
    <row r="8" spans="1:21" ht="22.5" customHeight="1" x14ac:dyDescent="0.25">
      <c r="A8" s="53">
        <v>6</v>
      </c>
      <c r="B8" s="54">
        <v>3</v>
      </c>
      <c r="C8" s="54">
        <v>3</v>
      </c>
      <c r="D8" s="54">
        <v>3</v>
      </c>
      <c r="E8" s="54">
        <v>3</v>
      </c>
      <c r="F8" s="54">
        <v>3</v>
      </c>
      <c r="G8" s="54">
        <v>3</v>
      </c>
      <c r="H8" s="54">
        <v>3</v>
      </c>
      <c r="I8" s="54">
        <v>3</v>
      </c>
      <c r="J8" s="54">
        <v>3</v>
      </c>
      <c r="K8" s="54">
        <v>3</v>
      </c>
      <c r="L8" s="54">
        <v>3</v>
      </c>
      <c r="M8" s="54">
        <v>3</v>
      </c>
      <c r="N8" s="54">
        <v>3</v>
      </c>
      <c r="O8" s="12">
        <f t="shared" si="0"/>
        <v>39</v>
      </c>
      <c r="P8" s="57" t="s">
        <v>142</v>
      </c>
    </row>
    <row r="9" spans="1:21" ht="22.5" customHeight="1" x14ac:dyDescent="0.25">
      <c r="A9" s="12" t="s">
        <v>137</v>
      </c>
      <c r="B9" s="12">
        <f>SUM(B3:B8)</f>
        <v>18</v>
      </c>
      <c r="C9" s="12">
        <f t="shared" ref="C9:N9" si="1">SUM(C3:C8)</f>
        <v>18</v>
      </c>
      <c r="D9" s="12">
        <f t="shared" si="1"/>
        <v>18</v>
      </c>
      <c r="E9" s="12">
        <f t="shared" si="1"/>
        <v>18</v>
      </c>
      <c r="F9" s="12">
        <f t="shared" si="1"/>
        <v>18</v>
      </c>
      <c r="G9" s="12">
        <f t="shared" si="1"/>
        <v>18</v>
      </c>
      <c r="H9" s="12">
        <f t="shared" si="1"/>
        <v>18</v>
      </c>
      <c r="I9" s="12">
        <f t="shared" si="1"/>
        <v>18</v>
      </c>
      <c r="J9" s="12">
        <f t="shared" si="1"/>
        <v>18</v>
      </c>
      <c r="K9" s="12">
        <f t="shared" si="1"/>
        <v>18</v>
      </c>
      <c r="L9" s="12">
        <f t="shared" si="1"/>
        <v>18</v>
      </c>
      <c r="M9" s="12">
        <f t="shared" si="1"/>
        <v>18</v>
      </c>
      <c r="N9" s="12">
        <f t="shared" si="1"/>
        <v>18</v>
      </c>
      <c r="O9" s="12">
        <f>SUM(O3:O8)</f>
        <v>234</v>
      </c>
      <c r="P9" s="57"/>
    </row>
    <row r="10" spans="1:21" ht="62.25" customHeight="1" x14ac:dyDescent="0.25">
      <c r="A10" s="58" t="s">
        <v>140</v>
      </c>
      <c r="B10" s="59" t="s">
        <v>139</v>
      </c>
      <c r="C10" s="59" t="s">
        <v>139</v>
      </c>
      <c r="D10" s="59" t="s">
        <v>139</v>
      </c>
      <c r="E10" s="59" t="s">
        <v>139</v>
      </c>
      <c r="F10" s="59" t="s">
        <v>139</v>
      </c>
      <c r="G10" s="59" t="s">
        <v>139</v>
      </c>
      <c r="H10" s="59" t="s">
        <v>139</v>
      </c>
      <c r="I10" s="59" t="s">
        <v>139</v>
      </c>
      <c r="J10" s="59" t="s">
        <v>139</v>
      </c>
      <c r="K10" s="59" t="s">
        <v>139</v>
      </c>
      <c r="L10" s="59" t="s">
        <v>139</v>
      </c>
      <c r="M10" s="59" t="s">
        <v>139</v>
      </c>
      <c r="N10" s="59" t="s">
        <v>139</v>
      </c>
      <c r="O10" s="12"/>
      <c r="P10" s="57"/>
    </row>
  </sheetData>
  <mergeCells count="2">
    <mergeCell ref="B1:N1"/>
    <mergeCell ref="A1:A2"/>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პროგრამა</vt:lpstr>
      <vt:lpstr>1-2 სემესტრი</vt:lpstr>
      <vt:lpstr>3-4 სემესტრი</vt:lpstr>
      <vt:lpstr>5-6 სემესტრი</vt:lpstr>
      <vt:lpstr>7-8 სემესტრი</vt:lpstr>
      <vt:lpstr>9-10 სემესტრი</vt:lpstr>
      <vt:lpstr>11-12 სემესტრი</vt:lpstr>
      <vt:lpstr>კრედიტების განაწილება სემესტრში</vt:lpstr>
      <vt:lpstr>სასწ. კურს. და პროგრ. შედ. რუქა</vt:lpstr>
      <vt:lpstr>წინაპირობების მატრიცა</vt:lpstr>
      <vt:lpstr>სწავლების მიზნები და შედეგები</vt:lpstr>
      <vt:lpstr>სასწვ კურს დარგობრივ კომპ გასვლ</vt:lpstr>
      <vt:lpstr>სტ. დარგ კომპეტ. შედ.შეფება</vt:lpstr>
      <vt:lpstr>დარგ კომპეტ. შეფას.მონიტორინგი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2025-01-15T10:31:05Z</dcterms:modified>
</cp:coreProperties>
</file>